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llis\surfdrive - Allison Wolder@surfdrive.surf.nl\Wolder_Thesis\3.4 Chapter 4-Allenes\Data\"/>
    </mc:Choice>
  </mc:AlternateContent>
  <xr:revisionPtr revIDLastSave="0" documentId="13_ncr:1_{68735116-1806-4E58-A10B-024161C694C7}" xr6:coauthVersionLast="47" xr6:coauthVersionMax="47" xr10:uidLastSave="{00000000-0000-0000-0000-000000000000}"/>
  <bookViews>
    <workbookView xWindow="22080" yWindow="3000" windowWidth="24045" windowHeight="15345" activeTab="1" xr2:uid="{594BD8EE-E22D-4E7D-8626-8369EB1DB372}"/>
  </bookViews>
  <sheets>
    <sheet name="schemes" sheetId="1" r:id="rId1"/>
    <sheet name="summary" sheetId="2" r:id="rId2"/>
    <sheet name="S1" sheetId="3" r:id="rId3"/>
    <sheet name="S2" sheetId="4" r:id="rId4"/>
    <sheet name="non-chiral Hulk sum" sheetId="7" r:id="rId5"/>
    <sheet name="non-chiral Hulk 1" sheetId="5" r:id="rId6"/>
    <sheet name="non-chiral Hulk 2" sheetId="6" r:id="rId7"/>
    <sheet name="find E and Z" sheetId="8" r:id="rId8"/>
    <sheet name="NMR sample on GC" sheetId="9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6" i="4" l="1"/>
  <c r="I16" i="4"/>
  <c r="H16" i="4"/>
  <c r="G16" i="4"/>
  <c r="F16" i="4"/>
  <c r="D16" i="4"/>
  <c r="C219" i="4"/>
  <c r="I212" i="4"/>
  <c r="H212" i="4"/>
  <c r="G212" i="4"/>
  <c r="F212" i="4"/>
  <c r="E212" i="4"/>
  <c r="J16" i="3"/>
  <c r="I16" i="3"/>
  <c r="H16" i="3"/>
  <c r="G16" i="3"/>
  <c r="F16" i="3"/>
  <c r="D16" i="3"/>
  <c r="C222" i="3"/>
  <c r="I215" i="3"/>
  <c r="H215" i="3"/>
  <c r="G215" i="3"/>
  <c r="F215" i="3"/>
  <c r="E215" i="3"/>
  <c r="H27" i="3"/>
  <c r="G27" i="3"/>
  <c r="F27" i="3"/>
  <c r="O5" i="7"/>
  <c r="P5" i="7"/>
  <c r="O6" i="7"/>
  <c r="P6" i="7"/>
  <c r="O7" i="7"/>
  <c r="P7" i="7"/>
  <c r="O8" i="7"/>
  <c r="P8" i="7"/>
  <c r="O9" i="7"/>
  <c r="P9" i="7"/>
  <c r="O10" i="7"/>
  <c r="P10" i="7"/>
  <c r="O11" i="7"/>
  <c r="P11" i="7"/>
  <c r="O12" i="7"/>
  <c r="P12" i="7"/>
  <c r="O13" i="7"/>
  <c r="P13" i="7"/>
  <c r="O14" i="7"/>
  <c r="P14" i="7"/>
  <c r="O15" i="7"/>
  <c r="P15" i="7"/>
  <c r="O16" i="7"/>
  <c r="P16" i="7"/>
  <c r="O17" i="7"/>
  <c r="P17" i="7"/>
  <c r="O18" i="7"/>
  <c r="P18" i="7"/>
  <c r="O19" i="7"/>
  <c r="P19" i="7"/>
  <c r="O20" i="7"/>
  <c r="P20" i="7"/>
  <c r="P4" i="7"/>
  <c r="O4" i="7"/>
  <c r="N17" i="7"/>
  <c r="L17" i="7"/>
  <c r="M17" i="7"/>
  <c r="K17" i="7"/>
  <c r="J17" i="7"/>
  <c r="I17" i="7"/>
  <c r="H17" i="7"/>
  <c r="G16" i="7"/>
  <c r="G17" i="7"/>
  <c r="E17" i="7"/>
  <c r="F17" i="7"/>
  <c r="D17" i="7"/>
  <c r="G16" i="6"/>
  <c r="H16" i="6"/>
  <c r="J16" i="6" s="1"/>
  <c r="I16" i="6"/>
  <c r="F16" i="6"/>
  <c r="E16" i="6"/>
  <c r="D16" i="6"/>
  <c r="G215" i="6"/>
  <c r="F215" i="6"/>
  <c r="E215" i="6"/>
  <c r="H16" i="5"/>
  <c r="I16" i="5"/>
  <c r="J16" i="5"/>
  <c r="G16" i="5"/>
  <c r="F16" i="5"/>
  <c r="E16" i="5"/>
  <c r="D16" i="5"/>
  <c r="G214" i="5"/>
  <c r="F214" i="5"/>
  <c r="E214" i="5"/>
  <c r="P8" i="3" l="1"/>
  <c r="E4" i="2"/>
  <c r="E227" i="4"/>
  <c r="C330" i="4" l="1"/>
  <c r="J323" i="4"/>
  <c r="E22" i="4" s="1"/>
  <c r="I323" i="4"/>
  <c r="I22" i="4" s="1"/>
  <c r="H323" i="4"/>
  <c r="G323" i="4"/>
  <c r="G22" i="4" s="1"/>
  <c r="F323" i="4"/>
  <c r="E323" i="4"/>
  <c r="D22" i="4" s="1"/>
  <c r="C315" i="4"/>
  <c r="J308" i="4"/>
  <c r="E20" i="4" s="1"/>
  <c r="I308" i="4"/>
  <c r="I20" i="4" s="1"/>
  <c r="H308" i="4"/>
  <c r="H20" i="4" s="1"/>
  <c r="G308" i="4"/>
  <c r="G20" i="4" s="1"/>
  <c r="F308" i="4"/>
  <c r="E308" i="4"/>
  <c r="C300" i="4"/>
  <c r="J293" i="4"/>
  <c r="E21" i="4" s="1"/>
  <c r="I293" i="4"/>
  <c r="I21" i="4" s="1"/>
  <c r="H293" i="4"/>
  <c r="H21" i="4" s="1"/>
  <c r="G293" i="4"/>
  <c r="G21" i="4" s="1"/>
  <c r="F293" i="4"/>
  <c r="F21" i="4" s="1"/>
  <c r="E293" i="4"/>
  <c r="D21" i="4" s="1"/>
  <c r="C281" i="4"/>
  <c r="J274" i="4"/>
  <c r="E19" i="4" s="1"/>
  <c r="I274" i="4"/>
  <c r="I19" i="4" s="1"/>
  <c r="H274" i="4"/>
  <c r="G274" i="4"/>
  <c r="G19" i="4" s="1"/>
  <c r="F274" i="4"/>
  <c r="F19" i="4" s="1"/>
  <c r="E274" i="4"/>
  <c r="C264" i="4"/>
  <c r="J257" i="4"/>
  <c r="E13" i="4" s="1"/>
  <c r="I257" i="4"/>
  <c r="I13" i="4" s="1"/>
  <c r="H257" i="4"/>
  <c r="H13" i="4" s="1"/>
  <c r="G257" i="4"/>
  <c r="G13" i="4" s="1"/>
  <c r="F257" i="4"/>
  <c r="F13" i="4" s="1"/>
  <c r="E257" i="4"/>
  <c r="D13" i="4" s="1"/>
  <c r="C249" i="4"/>
  <c r="J242" i="4"/>
  <c r="E17" i="4" s="1"/>
  <c r="I242" i="4"/>
  <c r="I17" i="4" s="1"/>
  <c r="H242" i="4"/>
  <c r="H17" i="4" s="1"/>
  <c r="G242" i="4"/>
  <c r="G17" i="4" s="1"/>
  <c r="F242" i="4"/>
  <c r="F17" i="4" s="1"/>
  <c r="E242" i="4"/>
  <c r="D17" i="4" s="1"/>
  <c r="C234" i="4"/>
  <c r="J227" i="4"/>
  <c r="E18" i="4" s="1"/>
  <c r="I227" i="4"/>
  <c r="I18" i="4" s="1"/>
  <c r="H227" i="4"/>
  <c r="H18" i="4" s="1"/>
  <c r="G227" i="4"/>
  <c r="G18" i="4" s="1"/>
  <c r="F227" i="4"/>
  <c r="F18" i="4" s="1"/>
  <c r="C206" i="4"/>
  <c r="J199" i="4"/>
  <c r="E15" i="4" s="1"/>
  <c r="I199" i="4"/>
  <c r="H199" i="4"/>
  <c r="H15" i="4" s="1"/>
  <c r="G199" i="4"/>
  <c r="G15" i="4" s="1"/>
  <c r="F199" i="4"/>
  <c r="F15" i="4" s="1"/>
  <c r="E199" i="4"/>
  <c r="C190" i="4"/>
  <c r="J183" i="4"/>
  <c r="E14" i="4" s="1"/>
  <c r="I183" i="4"/>
  <c r="I14" i="4" s="1"/>
  <c r="H183" i="4"/>
  <c r="H14" i="4" s="1"/>
  <c r="G183" i="4"/>
  <c r="G14" i="4" s="1"/>
  <c r="F183" i="4"/>
  <c r="E183" i="4"/>
  <c r="D14" i="4" s="1"/>
  <c r="C170" i="4"/>
  <c r="J163" i="4"/>
  <c r="E12" i="4" s="1"/>
  <c r="I163" i="4"/>
  <c r="I12" i="4" s="1"/>
  <c r="H163" i="4"/>
  <c r="H12" i="4" s="1"/>
  <c r="G163" i="4"/>
  <c r="G12" i="4" s="1"/>
  <c r="F163" i="4"/>
  <c r="F12" i="4" s="1"/>
  <c r="E163" i="4"/>
  <c r="D12" i="4" s="1"/>
  <c r="C154" i="4"/>
  <c r="J147" i="4"/>
  <c r="E10" i="4" s="1"/>
  <c r="I147" i="4"/>
  <c r="I10" i="4" s="1"/>
  <c r="H147" i="4"/>
  <c r="G147" i="4"/>
  <c r="G10" i="4" s="1"/>
  <c r="F147" i="4"/>
  <c r="F10" i="4" s="1"/>
  <c r="E147" i="4"/>
  <c r="D10" i="4" s="1"/>
  <c r="C139" i="4"/>
  <c r="J132" i="4"/>
  <c r="E11" i="4" s="1"/>
  <c r="I132" i="4"/>
  <c r="I11" i="4" s="1"/>
  <c r="H132" i="4"/>
  <c r="H11" i="4" s="1"/>
  <c r="G132" i="4"/>
  <c r="G11" i="4" s="1"/>
  <c r="F132" i="4"/>
  <c r="F11" i="4" s="1"/>
  <c r="E132" i="4"/>
  <c r="C124" i="4"/>
  <c r="J117" i="4"/>
  <c r="E3" i="4" s="1"/>
  <c r="I117" i="4"/>
  <c r="I3" i="4" s="1"/>
  <c r="H117" i="4"/>
  <c r="H3" i="4" s="1"/>
  <c r="G117" i="4"/>
  <c r="G3" i="4" s="1"/>
  <c r="F117" i="4"/>
  <c r="F3" i="4" s="1"/>
  <c r="E117" i="4"/>
  <c r="D3" i="4" s="1"/>
  <c r="C109" i="4"/>
  <c r="J102" i="4"/>
  <c r="E4" i="4" s="1"/>
  <c r="I102" i="4"/>
  <c r="I4" i="4" s="1"/>
  <c r="H102" i="4"/>
  <c r="H4" i="4" s="1"/>
  <c r="G102" i="4"/>
  <c r="G4" i="4" s="1"/>
  <c r="F102" i="4"/>
  <c r="F4" i="4" s="1"/>
  <c r="E102" i="4"/>
  <c r="C95" i="4"/>
  <c r="J88" i="4"/>
  <c r="E8" i="4" s="1"/>
  <c r="I88" i="4"/>
  <c r="I8" i="4" s="1"/>
  <c r="H88" i="4"/>
  <c r="G88" i="4"/>
  <c r="F88" i="4"/>
  <c r="E88" i="4"/>
  <c r="C81" i="4"/>
  <c r="J74" i="4"/>
  <c r="E9" i="4" s="1"/>
  <c r="I74" i="4"/>
  <c r="I9" i="4" s="1"/>
  <c r="H74" i="4"/>
  <c r="H9" i="4" s="1"/>
  <c r="G74" i="4"/>
  <c r="G9" i="4" s="1"/>
  <c r="F74" i="4"/>
  <c r="F9" i="4" s="1"/>
  <c r="E74" i="4"/>
  <c r="D9" i="4" s="1"/>
  <c r="C66" i="4"/>
  <c r="J59" i="4"/>
  <c r="E5" i="4" s="1"/>
  <c r="I59" i="4"/>
  <c r="I5" i="4" s="1"/>
  <c r="H59" i="4"/>
  <c r="H5" i="4" s="1"/>
  <c r="G59" i="4"/>
  <c r="G5" i="4" s="1"/>
  <c r="F59" i="4"/>
  <c r="F5" i="4" s="1"/>
  <c r="E59" i="4"/>
  <c r="C51" i="4"/>
  <c r="J44" i="4"/>
  <c r="E7" i="4" s="1"/>
  <c r="I44" i="4"/>
  <c r="I7" i="4" s="1"/>
  <c r="H44" i="4"/>
  <c r="H7" i="4" s="1"/>
  <c r="G44" i="4"/>
  <c r="F44" i="4"/>
  <c r="F7" i="4" s="1"/>
  <c r="E44" i="4"/>
  <c r="D7" i="4" s="1"/>
  <c r="C34" i="4"/>
  <c r="J27" i="4"/>
  <c r="E6" i="4" s="1"/>
  <c r="I27" i="4"/>
  <c r="H27" i="4"/>
  <c r="H6" i="4" s="1"/>
  <c r="G27" i="4"/>
  <c r="G6" i="4" s="1"/>
  <c r="F27" i="4"/>
  <c r="E27" i="4"/>
  <c r="D6" i="4" s="1"/>
  <c r="H22" i="4"/>
  <c r="F22" i="4"/>
  <c r="F20" i="4"/>
  <c r="D20" i="4"/>
  <c r="H19" i="4"/>
  <c r="D19" i="4"/>
  <c r="D18" i="4"/>
  <c r="I15" i="4"/>
  <c r="D15" i="4"/>
  <c r="F14" i="4"/>
  <c r="D11" i="4"/>
  <c r="H10" i="4"/>
  <c r="H8" i="4"/>
  <c r="G8" i="4"/>
  <c r="F8" i="4"/>
  <c r="D8" i="4"/>
  <c r="G7" i="4"/>
  <c r="I6" i="4"/>
  <c r="F6" i="4"/>
  <c r="D5" i="4"/>
  <c r="D4" i="4"/>
  <c r="AB9" i="8"/>
  <c r="AC9" i="8"/>
  <c r="AB10" i="8"/>
  <c r="AC10" i="8"/>
  <c r="AB11" i="8"/>
  <c r="AC11" i="8"/>
  <c r="AB12" i="8"/>
  <c r="AC12" i="8"/>
  <c r="AB13" i="8"/>
  <c r="AC13" i="8"/>
  <c r="AB14" i="8"/>
  <c r="AC14" i="8"/>
  <c r="AB15" i="8"/>
  <c r="AC15" i="8"/>
  <c r="AB16" i="8"/>
  <c r="AC16" i="8"/>
  <c r="AB17" i="8"/>
  <c r="AC17" i="8"/>
  <c r="AB18" i="8"/>
  <c r="AC18" i="8"/>
  <c r="AB19" i="8"/>
  <c r="AC19" i="8"/>
  <c r="AB20" i="8"/>
  <c r="AC20" i="8"/>
  <c r="AB21" i="8"/>
  <c r="AC21" i="8"/>
  <c r="AB22" i="8"/>
  <c r="AC22" i="8"/>
  <c r="AB23" i="8"/>
  <c r="AC23" i="8"/>
  <c r="AB24" i="8"/>
  <c r="AC24" i="8"/>
  <c r="AB25" i="8"/>
  <c r="AC25" i="8"/>
  <c r="AB26" i="8"/>
  <c r="AC26" i="8"/>
  <c r="AC8" i="8"/>
  <c r="AB8" i="8"/>
  <c r="Z8" i="8"/>
  <c r="W8" i="8"/>
  <c r="V8" i="8"/>
  <c r="V9" i="8"/>
  <c r="W9" i="8"/>
  <c r="Z9" i="8"/>
  <c r="Y9" i="8"/>
  <c r="V10" i="8"/>
  <c r="W10" i="8"/>
  <c r="Z10" i="8"/>
  <c r="Y10" i="8"/>
  <c r="V11" i="8"/>
  <c r="W11" i="8"/>
  <c r="Z11" i="8"/>
  <c r="Y11" i="8"/>
  <c r="V12" i="8"/>
  <c r="W12" i="8"/>
  <c r="Z12" i="8"/>
  <c r="Y12" i="8"/>
  <c r="V13" i="8"/>
  <c r="W13" i="8"/>
  <c r="Z13" i="8"/>
  <c r="Y13" i="8"/>
  <c r="V14" i="8"/>
  <c r="W14" i="8"/>
  <c r="Z14" i="8"/>
  <c r="Y14" i="8"/>
  <c r="V15" i="8"/>
  <c r="W15" i="8"/>
  <c r="Z15" i="8"/>
  <c r="Y15" i="8"/>
  <c r="V16" i="8"/>
  <c r="W16" i="8"/>
  <c r="Z16" i="8"/>
  <c r="Y16" i="8"/>
  <c r="V17" i="8"/>
  <c r="W17" i="8"/>
  <c r="Z17" i="8"/>
  <c r="Y17" i="8"/>
  <c r="V18" i="8"/>
  <c r="W18" i="8"/>
  <c r="Z18" i="8"/>
  <c r="Y18" i="8"/>
  <c r="V19" i="8"/>
  <c r="W19" i="8"/>
  <c r="Z19" i="8"/>
  <c r="Y19" i="8"/>
  <c r="V20" i="8"/>
  <c r="W20" i="8"/>
  <c r="Z20" i="8"/>
  <c r="Y20" i="8"/>
  <c r="V21" i="8"/>
  <c r="W21" i="8"/>
  <c r="Z21" i="8"/>
  <c r="Y21" i="8"/>
  <c r="V22" i="8"/>
  <c r="W22" i="8"/>
  <c r="Z22" i="8"/>
  <c r="Y22" i="8"/>
  <c r="V23" i="8"/>
  <c r="W23" i="8"/>
  <c r="Z23" i="8"/>
  <c r="Y23" i="8"/>
  <c r="V24" i="8"/>
  <c r="W24" i="8"/>
  <c r="Z24" i="8"/>
  <c r="Y24" i="8"/>
  <c r="V25" i="8"/>
  <c r="W25" i="8"/>
  <c r="Z25" i="8"/>
  <c r="Y25" i="8"/>
  <c r="V26" i="8"/>
  <c r="W26" i="8"/>
  <c r="Z26" i="8"/>
  <c r="Y26" i="8"/>
  <c r="Y8" i="8"/>
  <c r="C333" i="3"/>
  <c r="J326" i="3"/>
  <c r="E22" i="3" s="1"/>
  <c r="E23" i="2" s="1"/>
  <c r="I326" i="3"/>
  <c r="I22" i="3" s="1"/>
  <c r="H326" i="3"/>
  <c r="H22" i="3" s="1"/>
  <c r="G326" i="3"/>
  <c r="G22" i="3" s="1"/>
  <c r="F326" i="3"/>
  <c r="F22" i="3" s="1"/>
  <c r="E326" i="3"/>
  <c r="D22" i="3" s="1"/>
  <c r="D23" i="2" s="1"/>
  <c r="F20" i="3"/>
  <c r="D20" i="3"/>
  <c r="C318" i="3"/>
  <c r="J311" i="3"/>
  <c r="E20" i="3" s="1"/>
  <c r="E21" i="2" s="1"/>
  <c r="I311" i="3"/>
  <c r="I20" i="3" s="1"/>
  <c r="H311" i="3"/>
  <c r="H20" i="3" s="1"/>
  <c r="G311" i="3"/>
  <c r="G20" i="3" s="1"/>
  <c r="F311" i="3"/>
  <c r="E311" i="3"/>
  <c r="C303" i="3"/>
  <c r="J296" i="3"/>
  <c r="E21" i="3" s="1"/>
  <c r="I296" i="3"/>
  <c r="I21" i="3" s="1"/>
  <c r="H296" i="3"/>
  <c r="H21" i="3" s="1"/>
  <c r="G296" i="3"/>
  <c r="G21" i="3" s="1"/>
  <c r="F296" i="3"/>
  <c r="F21" i="3" s="1"/>
  <c r="E296" i="3"/>
  <c r="D21" i="3" s="1"/>
  <c r="C284" i="3"/>
  <c r="J277" i="3"/>
  <c r="E19" i="3" s="1"/>
  <c r="I277" i="3"/>
  <c r="I19" i="3" s="1"/>
  <c r="H277" i="3"/>
  <c r="H19" i="3" s="1"/>
  <c r="G277" i="3"/>
  <c r="G19" i="3" s="1"/>
  <c r="F277" i="3"/>
  <c r="F19" i="3" s="1"/>
  <c r="E277" i="3"/>
  <c r="D19" i="3" s="1"/>
  <c r="C267" i="3"/>
  <c r="J260" i="3"/>
  <c r="E13" i="3" s="1"/>
  <c r="E15" i="2" s="1"/>
  <c r="I260" i="3"/>
  <c r="I13" i="3" s="1"/>
  <c r="H260" i="3"/>
  <c r="H13" i="3" s="1"/>
  <c r="G260" i="3"/>
  <c r="G13" i="3" s="1"/>
  <c r="F260" i="3"/>
  <c r="F13" i="3" s="1"/>
  <c r="E260" i="3"/>
  <c r="D13" i="3" s="1"/>
  <c r="C252" i="3"/>
  <c r="J245" i="3"/>
  <c r="E17" i="3" s="1"/>
  <c r="I245" i="3"/>
  <c r="I17" i="3" s="1"/>
  <c r="H245" i="3"/>
  <c r="H17" i="3" s="1"/>
  <c r="G245" i="3"/>
  <c r="G17" i="3" s="1"/>
  <c r="F245" i="3"/>
  <c r="F17" i="3" s="1"/>
  <c r="E245" i="3"/>
  <c r="D17" i="3" s="1"/>
  <c r="C237" i="3"/>
  <c r="J230" i="3"/>
  <c r="E18" i="3" s="1"/>
  <c r="I230" i="3"/>
  <c r="I18" i="3" s="1"/>
  <c r="H230" i="3"/>
  <c r="H18" i="3" s="1"/>
  <c r="G230" i="3"/>
  <c r="G18" i="3" s="1"/>
  <c r="F230" i="3"/>
  <c r="F18" i="3" s="1"/>
  <c r="E230" i="3"/>
  <c r="D18" i="3" s="1"/>
  <c r="F15" i="3"/>
  <c r="D15" i="3"/>
  <c r="C206" i="3"/>
  <c r="J199" i="3"/>
  <c r="E15" i="3" s="1"/>
  <c r="I199" i="3"/>
  <c r="I15" i="3" s="1"/>
  <c r="H199" i="3"/>
  <c r="H15" i="3" s="1"/>
  <c r="G199" i="3"/>
  <c r="G15" i="3" s="1"/>
  <c r="F199" i="3"/>
  <c r="E199" i="3"/>
  <c r="C190" i="3"/>
  <c r="J183" i="3"/>
  <c r="E14" i="3" s="1"/>
  <c r="E16" i="2" s="1"/>
  <c r="I183" i="3"/>
  <c r="I14" i="3" s="1"/>
  <c r="H183" i="3"/>
  <c r="H14" i="3" s="1"/>
  <c r="G183" i="3"/>
  <c r="G14" i="3" s="1"/>
  <c r="F183" i="3"/>
  <c r="F14" i="3" s="1"/>
  <c r="E183" i="3"/>
  <c r="D14" i="3" s="1"/>
  <c r="C170" i="3"/>
  <c r="J163" i="3"/>
  <c r="E12" i="3" s="1"/>
  <c r="I163" i="3"/>
  <c r="I12" i="3" s="1"/>
  <c r="H163" i="3"/>
  <c r="H12" i="3" s="1"/>
  <c r="G163" i="3"/>
  <c r="G12" i="3" s="1"/>
  <c r="F163" i="3"/>
  <c r="F12" i="3" s="1"/>
  <c r="E163" i="3"/>
  <c r="D12" i="3" s="1"/>
  <c r="C154" i="3"/>
  <c r="J147" i="3"/>
  <c r="E10" i="3" s="1"/>
  <c r="I147" i="3"/>
  <c r="I10" i="3" s="1"/>
  <c r="H147" i="3"/>
  <c r="H10" i="3" s="1"/>
  <c r="G147" i="3"/>
  <c r="G10" i="3" s="1"/>
  <c r="F147" i="3"/>
  <c r="F10" i="3" s="1"/>
  <c r="E147" i="3"/>
  <c r="D10" i="3" s="1"/>
  <c r="D12" i="2" s="1"/>
  <c r="C139" i="3"/>
  <c r="J132" i="3"/>
  <c r="E11" i="3" s="1"/>
  <c r="I132" i="3"/>
  <c r="I11" i="3" s="1"/>
  <c r="H132" i="3"/>
  <c r="H11" i="3" s="1"/>
  <c r="G132" i="3"/>
  <c r="G11" i="3" s="1"/>
  <c r="F132" i="3"/>
  <c r="F11" i="3" s="1"/>
  <c r="E132" i="3"/>
  <c r="D11" i="3" s="1"/>
  <c r="D13" i="2" s="1"/>
  <c r="C124" i="3"/>
  <c r="J117" i="3"/>
  <c r="E3" i="3" s="1"/>
  <c r="I117" i="3"/>
  <c r="I3" i="3" s="1"/>
  <c r="H117" i="3"/>
  <c r="H3" i="3" s="1"/>
  <c r="G117" i="3"/>
  <c r="G3" i="3" s="1"/>
  <c r="F117" i="3"/>
  <c r="F3" i="3" s="1"/>
  <c r="E117" i="3"/>
  <c r="D3" i="3" s="1"/>
  <c r="F4" i="3"/>
  <c r="D4" i="3"/>
  <c r="C109" i="3"/>
  <c r="J102" i="3"/>
  <c r="E4" i="3" s="1"/>
  <c r="I102" i="3"/>
  <c r="I4" i="3" s="1"/>
  <c r="H102" i="3"/>
  <c r="H4" i="3" s="1"/>
  <c r="G102" i="3"/>
  <c r="G4" i="3" s="1"/>
  <c r="F102" i="3"/>
  <c r="E102" i="3"/>
  <c r="C95" i="3"/>
  <c r="J88" i="3"/>
  <c r="E8" i="3" s="1"/>
  <c r="I88" i="3"/>
  <c r="I8" i="3" s="1"/>
  <c r="H88" i="3"/>
  <c r="H8" i="3" s="1"/>
  <c r="G88" i="3"/>
  <c r="G8" i="3" s="1"/>
  <c r="F88" i="3"/>
  <c r="F8" i="3" s="1"/>
  <c r="E88" i="3"/>
  <c r="D8" i="3" s="1"/>
  <c r="C81" i="3"/>
  <c r="J74" i="3"/>
  <c r="E9" i="3" s="1"/>
  <c r="I74" i="3"/>
  <c r="I9" i="3" s="1"/>
  <c r="H74" i="3"/>
  <c r="H9" i="3" s="1"/>
  <c r="G74" i="3"/>
  <c r="G9" i="3" s="1"/>
  <c r="F74" i="3"/>
  <c r="F9" i="3" s="1"/>
  <c r="E74" i="3"/>
  <c r="D9" i="3" s="1"/>
  <c r="D5" i="3"/>
  <c r="D7" i="2" s="1"/>
  <c r="C66" i="3"/>
  <c r="J59" i="3"/>
  <c r="E5" i="3" s="1"/>
  <c r="I59" i="3"/>
  <c r="I5" i="3" s="1"/>
  <c r="H59" i="3"/>
  <c r="H5" i="3" s="1"/>
  <c r="G59" i="3"/>
  <c r="G5" i="3" s="1"/>
  <c r="F59" i="3"/>
  <c r="F5" i="3" s="1"/>
  <c r="E59" i="3"/>
  <c r="C51" i="3"/>
  <c r="J44" i="3"/>
  <c r="E7" i="3" s="1"/>
  <c r="I44" i="3"/>
  <c r="I7" i="3" s="1"/>
  <c r="H44" i="3"/>
  <c r="H7" i="3" s="1"/>
  <c r="G44" i="3"/>
  <c r="G7" i="3" s="1"/>
  <c r="F44" i="3"/>
  <c r="F7" i="3" s="1"/>
  <c r="E44" i="3"/>
  <c r="D7" i="3" s="1"/>
  <c r="D9" i="2" s="1"/>
  <c r="F6" i="3"/>
  <c r="J27" i="3"/>
  <c r="E6" i="3" s="1"/>
  <c r="I27" i="3"/>
  <c r="I6" i="3" s="1"/>
  <c r="H6" i="3"/>
  <c r="G6" i="3"/>
  <c r="E27" i="3"/>
  <c r="D6" i="3" s="1"/>
  <c r="Q5" i="3"/>
  <c r="Q4" i="3"/>
  <c r="Q7" i="3" s="1"/>
  <c r="D4" i="2" s="1"/>
  <c r="J4" i="2" s="1"/>
  <c r="C34" i="3"/>
  <c r="E82" i="6"/>
  <c r="D9" i="6" s="1"/>
  <c r="F82" i="6"/>
  <c r="E9" i="6" s="1"/>
  <c r="G336" i="6"/>
  <c r="F22" i="6" s="1"/>
  <c r="I22" i="6" s="1"/>
  <c r="F336" i="6"/>
  <c r="E22" i="6" s="1"/>
  <c r="H22" i="6" s="1"/>
  <c r="J22" i="6" s="1"/>
  <c r="E336" i="6"/>
  <c r="D22" i="6" s="1"/>
  <c r="G22" i="6" s="1"/>
  <c r="G320" i="6"/>
  <c r="F20" i="6" s="1"/>
  <c r="I20" i="6" s="1"/>
  <c r="F320" i="6"/>
  <c r="E20" i="6" s="1"/>
  <c r="H20" i="6" s="1"/>
  <c r="E320" i="6"/>
  <c r="G301" i="6"/>
  <c r="F301" i="6"/>
  <c r="E21" i="6" s="1"/>
  <c r="E301" i="6"/>
  <c r="D21" i="6" s="1"/>
  <c r="G282" i="6"/>
  <c r="F19" i="6" s="1"/>
  <c r="I19" i="6" s="1"/>
  <c r="F282" i="6"/>
  <c r="E19" i="6" s="1"/>
  <c r="H19" i="6" s="1"/>
  <c r="J19" i="6" s="1"/>
  <c r="E282" i="6"/>
  <c r="D19" i="6" s="1"/>
  <c r="G263" i="6"/>
  <c r="F13" i="6" s="1"/>
  <c r="F263" i="6"/>
  <c r="E13" i="6" s="1"/>
  <c r="E263" i="6"/>
  <c r="D13" i="6" s="1"/>
  <c r="G247" i="6"/>
  <c r="F17" i="6" s="1"/>
  <c r="F247" i="6"/>
  <c r="E17" i="6" s="1"/>
  <c r="E247" i="6"/>
  <c r="D17" i="6" s="1"/>
  <c r="G17" i="6" s="1"/>
  <c r="G227" i="6"/>
  <c r="F18" i="6" s="1"/>
  <c r="F227" i="6"/>
  <c r="E18" i="6" s="1"/>
  <c r="E227" i="6"/>
  <c r="D18" i="6" s="1"/>
  <c r="G18" i="6" s="1"/>
  <c r="G202" i="6"/>
  <c r="F15" i="6" s="1"/>
  <c r="F202" i="6"/>
  <c r="E15" i="6" s="1"/>
  <c r="E202" i="6"/>
  <c r="D15" i="6" s="1"/>
  <c r="G187" i="6"/>
  <c r="F14" i="6" s="1"/>
  <c r="I14" i="6" s="1"/>
  <c r="F187" i="6"/>
  <c r="E14" i="6" s="1"/>
  <c r="E187" i="6"/>
  <c r="D14" i="6" s="1"/>
  <c r="G170" i="6"/>
  <c r="F12" i="6" s="1"/>
  <c r="F170" i="6"/>
  <c r="E12" i="6" s="1"/>
  <c r="E170" i="6"/>
  <c r="D12" i="6" s="1"/>
  <c r="G156" i="6"/>
  <c r="F10" i="6" s="1"/>
  <c r="F156" i="6"/>
  <c r="E10" i="6" s="1"/>
  <c r="E156" i="6"/>
  <c r="D10" i="6" s="1"/>
  <c r="G139" i="6"/>
  <c r="F11" i="6" s="1"/>
  <c r="F139" i="6"/>
  <c r="E11" i="6" s="1"/>
  <c r="E139" i="6"/>
  <c r="D11" i="6" s="1"/>
  <c r="G124" i="6"/>
  <c r="F3" i="6" s="1"/>
  <c r="F124" i="6"/>
  <c r="E3" i="6" s="1"/>
  <c r="E124" i="6"/>
  <c r="D3" i="6" s="1"/>
  <c r="G111" i="6"/>
  <c r="F4" i="6" s="1"/>
  <c r="I4" i="6" s="1"/>
  <c r="F111" i="6"/>
  <c r="E4" i="6" s="1"/>
  <c r="E111" i="6"/>
  <c r="D4" i="6" s="1"/>
  <c r="G96" i="6"/>
  <c r="F8" i="6" s="1"/>
  <c r="F96" i="6"/>
  <c r="E8" i="6" s="1"/>
  <c r="E96" i="6"/>
  <c r="D8" i="6" s="1"/>
  <c r="G8" i="6" s="1"/>
  <c r="G82" i="6"/>
  <c r="F9" i="6" s="1"/>
  <c r="G68" i="6"/>
  <c r="F5" i="6" s="1"/>
  <c r="F68" i="6"/>
  <c r="E5" i="6" s="1"/>
  <c r="E68" i="6"/>
  <c r="D5" i="6" s="1"/>
  <c r="G55" i="6"/>
  <c r="F7" i="6" s="1"/>
  <c r="F55" i="6"/>
  <c r="E7" i="6" s="1"/>
  <c r="H7" i="6" s="1"/>
  <c r="E55" i="6"/>
  <c r="D7" i="6" s="1"/>
  <c r="G39" i="6"/>
  <c r="F6" i="6" s="1"/>
  <c r="F39" i="6"/>
  <c r="E6" i="6" s="1"/>
  <c r="E39" i="6"/>
  <c r="D6" i="6" s="1"/>
  <c r="G27" i="6"/>
  <c r="F27" i="6"/>
  <c r="E27" i="6"/>
  <c r="R2" i="6" s="1"/>
  <c r="F21" i="6"/>
  <c r="D20" i="6"/>
  <c r="G341" i="5"/>
  <c r="F22" i="5" s="1"/>
  <c r="F341" i="5"/>
  <c r="E22" i="5" s="1"/>
  <c r="E341" i="5"/>
  <c r="D22" i="5" s="1"/>
  <c r="F20" i="5"/>
  <c r="G325" i="5"/>
  <c r="F325" i="5"/>
  <c r="E20" i="5" s="1"/>
  <c r="E325" i="5"/>
  <c r="D20" i="5" s="1"/>
  <c r="K21" i="7" s="1"/>
  <c r="G306" i="5"/>
  <c r="F21" i="5" s="1"/>
  <c r="F22" i="7" s="1"/>
  <c r="F306" i="5"/>
  <c r="E21" i="5" s="1"/>
  <c r="E306" i="5"/>
  <c r="D21" i="5" s="1"/>
  <c r="G287" i="5"/>
  <c r="F19" i="5" s="1"/>
  <c r="F287" i="5"/>
  <c r="E19" i="5" s="1"/>
  <c r="E287" i="5"/>
  <c r="D19" i="5" s="1"/>
  <c r="G268" i="5"/>
  <c r="F13" i="5" s="1"/>
  <c r="F268" i="5"/>
  <c r="E13" i="5" s="1"/>
  <c r="E268" i="5"/>
  <c r="D13" i="5" s="1"/>
  <c r="G252" i="5"/>
  <c r="F17" i="5" s="1"/>
  <c r="M18" i="7" s="1"/>
  <c r="F252" i="5"/>
  <c r="E17" i="5" s="1"/>
  <c r="E252" i="5"/>
  <c r="D17" i="5" s="1"/>
  <c r="K18" i="7" s="1"/>
  <c r="G232" i="5"/>
  <c r="F18" i="5" s="1"/>
  <c r="F19" i="7" s="1"/>
  <c r="F232" i="5"/>
  <c r="E18" i="5" s="1"/>
  <c r="E232" i="5"/>
  <c r="D18" i="5" s="1"/>
  <c r="G202" i="5"/>
  <c r="F15" i="5" s="1"/>
  <c r="F202" i="5"/>
  <c r="E15" i="5" s="1"/>
  <c r="E202" i="5"/>
  <c r="D15" i="5" s="1"/>
  <c r="G187" i="5"/>
  <c r="F14" i="5" s="1"/>
  <c r="F187" i="5"/>
  <c r="E14" i="5" s="1"/>
  <c r="E187" i="5"/>
  <c r="D14" i="5" s="1"/>
  <c r="G170" i="5"/>
  <c r="F12" i="5" s="1"/>
  <c r="F170" i="5"/>
  <c r="E12" i="5" s="1"/>
  <c r="E170" i="5"/>
  <c r="D12" i="5" s="1"/>
  <c r="F10" i="5"/>
  <c r="M11" i="7" s="1"/>
  <c r="G156" i="5"/>
  <c r="F156" i="5"/>
  <c r="E10" i="5" s="1"/>
  <c r="E156" i="5"/>
  <c r="D10" i="5" s="1"/>
  <c r="G10" i="5" s="1"/>
  <c r="G139" i="5"/>
  <c r="F11" i="5" s="1"/>
  <c r="F139" i="5"/>
  <c r="E11" i="5" s="1"/>
  <c r="E139" i="5"/>
  <c r="D11" i="5" s="1"/>
  <c r="D12" i="7" s="1"/>
  <c r="G124" i="5"/>
  <c r="F3" i="5" s="1"/>
  <c r="F124" i="5"/>
  <c r="E3" i="5" s="1"/>
  <c r="L4" i="7" s="1"/>
  <c r="E124" i="5"/>
  <c r="D3" i="5" s="1"/>
  <c r="D4" i="7" s="1"/>
  <c r="G111" i="5"/>
  <c r="F4" i="5" s="1"/>
  <c r="F111" i="5"/>
  <c r="E4" i="5" s="1"/>
  <c r="E5" i="7" s="1"/>
  <c r="E111" i="5"/>
  <c r="D4" i="5" s="1"/>
  <c r="G4" i="5" s="1"/>
  <c r="G96" i="5"/>
  <c r="F8" i="5" s="1"/>
  <c r="F96" i="5"/>
  <c r="E8" i="5" s="1"/>
  <c r="L9" i="7" s="1"/>
  <c r="E96" i="5"/>
  <c r="D8" i="5" s="1"/>
  <c r="G82" i="5"/>
  <c r="F9" i="5" s="1"/>
  <c r="F82" i="5"/>
  <c r="E9" i="5" s="1"/>
  <c r="E82" i="5"/>
  <c r="D9" i="5" s="1"/>
  <c r="G68" i="5"/>
  <c r="F5" i="5" s="1"/>
  <c r="F68" i="5"/>
  <c r="E5" i="5" s="1"/>
  <c r="E68" i="5"/>
  <c r="D5" i="5" s="1"/>
  <c r="G55" i="5"/>
  <c r="F7" i="5" s="1"/>
  <c r="F55" i="5"/>
  <c r="E7" i="5" s="1"/>
  <c r="E55" i="5"/>
  <c r="D7" i="5" s="1"/>
  <c r="G39" i="5"/>
  <c r="F6" i="5" s="1"/>
  <c r="F39" i="5"/>
  <c r="E6" i="5" s="1"/>
  <c r="L7" i="7" s="1"/>
  <c r="E39" i="5"/>
  <c r="D6" i="5" s="1"/>
  <c r="K7" i="7" s="1"/>
  <c r="G27" i="5"/>
  <c r="F27" i="5"/>
  <c r="E27" i="5"/>
  <c r="D3" i="7" s="1"/>
  <c r="D15" i="2" l="1"/>
  <c r="D17" i="2"/>
  <c r="D6" i="2"/>
  <c r="E22" i="2"/>
  <c r="D16" i="2"/>
  <c r="D10" i="2"/>
  <c r="E18" i="2"/>
  <c r="J6" i="4"/>
  <c r="D18" i="2"/>
  <c r="D19" i="2"/>
  <c r="D8" i="2"/>
  <c r="E11" i="2"/>
  <c r="E20" i="2"/>
  <c r="D5" i="2"/>
  <c r="D21" i="2"/>
  <c r="E19" i="2"/>
  <c r="D14" i="2"/>
  <c r="D20" i="2"/>
  <c r="G13" i="2"/>
  <c r="L13" i="2"/>
  <c r="H18" i="2"/>
  <c r="M18" i="2"/>
  <c r="G18" i="2"/>
  <c r="L18" i="2"/>
  <c r="G10" i="2"/>
  <c r="L10" i="2"/>
  <c r="K16" i="2"/>
  <c r="F16" i="2"/>
  <c r="H10" i="2"/>
  <c r="M10" i="2"/>
  <c r="F15" i="2"/>
  <c r="K15" i="2"/>
  <c r="N21" i="2"/>
  <c r="I21" i="2"/>
  <c r="H13" i="2"/>
  <c r="M13" i="2"/>
  <c r="N22" i="2"/>
  <c r="I22" i="2"/>
  <c r="N15" i="2"/>
  <c r="I15" i="2"/>
  <c r="I16" i="2"/>
  <c r="N16" i="2"/>
  <c r="G6" i="2"/>
  <c r="L6" i="2"/>
  <c r="M7" i="2"/>
  <c r="H7" i="2"/>
  <c r="H9" i="2"/>
  <c r="M9" i="2"/>
  <c r="K22" i="2"/>
  <c r="F22" i="2"/>
  <c r="N13" i="2"/>
  <c r="I13" i="2"/>
  <c r="M12" i="2"/>
  <c r="H12" i="2"/>
  <c r="F10" i="2"/>
  <c r="K10" i="2"/>
  <c r="M22" i="2"/>
  <c r="H22" i="2"/>
  <c r="J10" i="3"/>
  <c r="K12" i="2"/>
  <c r="F12" i="2"/>
  <c r="L12" i="2"/>
  <c r="G12" i="2"/>
  <c r="L8" i="2"/>
  <c r="G8" i="2"/>
  <c r="J15" i="3"/>
  <c r="L17" i="2"/>
  <c r="G17" i="2"/>
  <c r="M6" i="2"/>
  <c r="H6" i="2"/>
  <c r="H16" i="2"/>
  <c r="M16" i="2"/>
  <c r="M21" i="2"/>
  <c r="H21" i="2"/>
  <c r="N7" i="2"/>
  <c r="I7" i="2"/>
  <c r="N8" i="2"/>
  <c r="I8" i="2"/>
  <c r="J19" i="3"/>
  <c r="G20" i="2"/>
  <c r="L20" i="2"/>
  <c r="K23" i="2"/>
  <c r="F23" i="2"/>
  <c r="N9" i="2"/>
  <c r="I9" i="2"/>
  <c r="N18" i="2"/>
  <c r="I18" i="2"/>
  <c r="L15" i="2"/>
  <c r="G15" i="2"/>
  <c r="N6" i="2"/>
  <c r="I6" i="2"/>
  <c r="M8" i="2"/>
  <c r="H8" i="2"/>
  <c r="G11" i="2"/>
  <c r="L11" i="2"/>
  <c r="M11" i="2"/>
  <c r="H11" i="2"/>
  <c r="G19" i="2"/>
  <c r="L19" i="2"/>
  <c r="M20" i="2"/>
  <c r="H20" i="2"/>
  <c r="G23" i="2"/>
  <c r="L23" i="2"/>
  <c r="I10" i="2"/>
  <c r="N10" i="2"/>
  <c r="H15" i="2"/>
  <c r="M15" i="2"/>
  <c r="F5" i="2"/>
  <c r="K5" i="2"/>
  <c r="N11" i="2"/>
  <c r="I11" i="2"/>
  <c r="H5" i="2"/>
  <c r="M5" i="2"/>
  <c r="N14" i="2"/>
  <c r="I14" i="2"/>
  <c r="H19" i="2"/>
  <c r="M19" i="2"/>
  <c r="N20" i="2"/>
  <c r="I20" i="2"/>
  <c r="H23" i="2"/>
  <c r="M23" i="2"/>
  <c r="G22" i="2"/>
  <c r="L22" i="2"/>
  <c r="H17" i="2"/>
  <c r="M17" i="2"/>
  <c r="N17" i="2"/>
  <c r="I17" i="2"/>
  <c r="J12" i="3"/>
  <c r="G14" i="2"/>
  <c r="L14" i="2"/>
  <c r="L5" i="2"/>
  <c r="G5" i="2"/>
  <c r="N19" i="2"/>
  <c r="I19" i="2"/>
  <c r="L16" i="2"/>
  <c r="G16" i="2"/>
  <c r="L21" i="2"/>
  <c r="G21" i="2"/>
  <c r="N12" i="2"/>
  <c r="I12" i="2"/>
  <c r="J21" i="3"/>
  <c r="D22" i="2"/>
  <c r="F19" i="2"/>
  <c r="K19" i="2"/>
  <c r="M14" i="2"/>
  <c r="H14" i="2"/>
  <c r="I5" i="2"/>
  <c r="N5" i="2"/>
  <c r="J22" i="3"/>
  <c r="N23" i="2"/>
  <c r="I23" i="2"/>
  <c r="K8" i="2"/>
  <c r="F8" i="2"/>
  <c r="G9" i="2"/>
  <c r="L9" i="2"/>
  <c r="K11" i="2"/>
  <c r="F11" i="2"/>
  <c r="F13" i="2"/>
  <c r="K13" i="2"/>
  <c r="K14" i="2"/>
  <c r="F14" i="2"/>
  <c r="K17" i="2"/>
  <c r="F17" i="2"/>
  <c r="K18" i="2"/>
  <c r="F18" i="2"/>
  <c r="K20" i="2"/>
  <c r="F20" i="2"/>
  <c r="K21" i="2"/>
  <c r="F21" i="2"/>
  <c r="K6" i="2"/>
  <c r="F6" i="2"/>
  <c r="F9" i="2"/>
  <c r="K9" i="2"/>
  <c r="J9" i="3"/>
  <c r="D11" i="2"/>
  <c r="J20" i="3"/>
  <c r="J7" i="3"/>
  <c r="K7" i="2"/>
  <c r="F7" i="2"/>
  <c r="J17" i="3"/>
  <c r="L7" i="2"/>
  <c r="G7" i="2"/>
  <c r="J6" i="3"/>
  <c r="D19" i="7"/>
  <c r="G7" i="6"/>
  <c r="K20" i="7"/>
  <c r="G5" i="6"/>
  <c r="H5" i="6"/>
  <c r="I12" i="6"/>
  <c r="H9" i="6"/>
  <c r="I9" i="6"/>
  <c r="I15" i="6"/>
  <c r="H8" i="6"/>
  <c r="H18" i="6"/>
  <c r="H15" i="6"/>
  <c r="G19" i="6"/>
  <c r="I8" i="6"/>
  <c r="I18" i="6"/>
  <c r="I7" i="6"/>
  <c r="G4" i="6"/>
  <c r="H4" i="6"/>
  <c r="H17" i="6"/>
  <c r="G20" i="6"/>
  <c r="I17" i="6"/>
  <c r="H12" i="6"/>
  <c r="J12" i="6" s="1"/>
  <c r="G14" i="6"/>
  <c r="H14" i="6"/>
  <c r="J14" i="6" s="1"/>
  <c r="H13" i="6"/>
  <c r="I13" i="6"/>
  <c r="I5" i="6"/>
  <c r="K8" i="7"/>
  <c r="I21" i="6"/>
  <c r="I6" i="6"/>
  <c r="F21" i="7"/>
  <c r="H11" i="6"/>
  <c r="H10" i="6"/>
  <c r="H21" i="6"/>
  <c r="I3" i="6"/>
  <c r="E6" i="7"/>
  <c r="I11" i="6"/>
  <c r="H6" i="6"/>
  <c r="I10" i="6"/>
  <c r="J10" i="6" s="1"/>
  <c r="K16" i="7"/>
  <c r="F14" i="7"/>
  <c r="M14" i="7"/>
  <c r="E14" i="7"/>
  <c r="L14" i="7"/>
  <c r="F20" i="7"/>
  <c r="M20" i="7"/>
  <c r="E13" i="7"/>
  <c r="L13" i="7"/>
  <c r="G12" i="5"/>
  <c r="L22" i="7"/>
  <c r="E22" i="7"/>
  <c r="G21" i="5"/>
  <c r="L16" i="7"/>
  <c r="E16" i="7"/>
  <c r="M16" i="7"/>
  <c r="F16" i="7"/>
  <c r="G20" i="5"/>
  <c r="L21" i="7"/>
  <c r="E21" i="7"/>
  <c r="D15" i="7"/>
  <c r="G14" i="5"/>
  <c r="K15" i="7"/>
  <c r="L8" i="7"/>
  <c r="E8" i="7"/>
  <c r="G19" i="5"/>
  <c r="L20" i="7"/>
  <c r="E20" i="7"/>
  <c r="G18" i="5"/>
  <c r="L23" i="7"/>
  <c r="E23" i="7"/>
  <c r="M7" i="7"/>
  <c r="F7" i="7"/>
  <c r="H18" i="5"/>
  <c r="L19" i="7"/>
  <c r="E19" i="7"/>
  <c r="G19" i="7" s="1"/>
  <c r="F23" i="7"/>
  <c r="I22" i="5"/>
  <c r="I23" i="7" s="1"/>
  <c r="M23" i="7"/>
  <c r="L15" i="7"/>
  <c r="E15" i="7"/>
  <c r="G3" i="5"/>
  <c r="M12" i="7"/>
  <c r="F12" i="7"/>
  <c r="G22" i="5"/>
  <c r="M9" i="7"/>
  <c r="F9" i="7"/>
  <c r="M15" i="7"/>
  <c r="F15" i="7"/>
  <c r="D6" i="7"/>
  <c r="G5" i="5"/>
  <c r="K6" i="7"/>
  <c r="G11" i="5"/>
  <c r="E12" i="7"/>
  <c r="L12" i="7"/>
  <c r="F6" i="7"/>
  <c r="I5" i="5"/>
  <c r="M6" i="7"/>
  <c r="I7" i="5"/>
  <c r="M8" i="7"/>
  <c r="F8" i="7"/>
  <c r="L18" i="7"/>
  <c r="E18" i="7"/>
  <c r="G17" i="5"/>
  <c r="D10" i="7"/>
  <c r="G9" i="5"/>
  <c r="K10" i="7"/>
  <c r="L10" i="7"/>
  <c r="E10" i="7"/>
  <c r="F4" i="7"/>
  <c r="M4" i="7"/>
  <c r="D9" i="7"/>
  <c r="K9" i="7"/>
  <c r="G8" i="5"/>
  <c r="I9" i="5"/>
  <c r="I10" i="7" s="1"/>
  <c r="H10" i="5"/>
  <c r="G13" i="5"/>
  <c r="D14" i="7"/>
  <c r="K14" i="7"/>
  <c r="D5" i="7"/>
  <c r="F18" i="7"/>
  <c r="G7" i="5"/>
  <c r="L6" i="7"/>
  <c r="F13" i="7"/>
  <c r="M22" i="7"/>
  <c r="M13" i="7"/>
  <c r="M5" i="7"/>
  <c r="K23" i="7"/>
  <c r="G15" i="5"/>
  <c r="L5" i="7"/>
  <c r="E4" i="7"/>
  <c r="F11" i="7"/>
  <c r="K22" i="7"/>
  <c r="K13" i="7"/>
  <c r="K5" i="7"/>
  <c r="R2" i="5"/>
  <c r="H13" i="5" s="1"/>
  <c r="D23" i="7"/>
  <c r="F10" i="7"/>
  <c r="M21" i="7"/>
  <c r="D22" i="7"/>
  <c r="G22" i="7" s="1"/>
  <c r="D21" i="7"/>
  <c r="K12" i="7"/>
  <c r="D20" i="7"/>
  <c r="L11" i="7"/>
  <c r="D18" i="7"/>
  <c r="E11" i="7"/>
  <c r="F5" i="7"/>
  <c r="K11" i="7"/>
  <c r="D16" i="7"/>
  <c r="M19" i="7"/>
  <c r="M10" i="7"/>
  <c r="E9" i="7"/>
  <c r="K19" i="7"/>
  <c r="D13" i="7"/>
  <c r="E7" i="7"/>
  <c r="G6" i="5"/>
  <c r="I20" i="5"/>
  <c r="I21" i="7" s="1"/>
  <c r="D11" i="7"/>
  <c r="D8" i="7"/>
  <c r="D7" i="7"/>
  <c r="K4" i="7"/>
  <c r="H3" i="5"/>
  <c r="J20" i="4"/>
  <c r="J21" i="4"/>
  <c r="J19" i="4"/>
  <c r="J13" i="4"/>
  <c r="J17" i="4"/>
  <c r="J18" i="4"/>
  <c r="J14" i="4"/>
  <c r="J12" i="4"/>
  <c r="J10" i="4"/>
  <c r="J11" i="4"/>
  <c r="J3" i="4"/>
  <c r="J4" i="4"/>
  <c r="J8" i="4"/>
  <c r="J9" i="4"/>
  <c r="J5" i="4"/>
  <c r="J22" i="4"/>
  <c r="J7" i="4"/>
  <c r="J15" i="4"/>
  <c r="J13" i="3"/>
  <c r="J18" i="3"/>
  <c r="J14" i="3"/>
  <c r="J11" i="3"/>
  <c r="J3" i="3"/>
  <c r="J4" i="3"/>
  <c r="J8" i="3"/>
  <c r="J5" i="3"/>
  <c r="J20" i="6"/>
  <c r="G13" i="6"/>
  <c r="G15" i="6"/>
  <c r="J15" i="6"/>
  <c r="G12" i="6"/>
  <c r="G10" i="6"/>
  <c r="G11" i="6"/>
  <c r="G3" i="6"/>
  <c r="J4" i="6"/>
  <c r="G9" i="6"/>
  <c r="J9" i="6"/>
  <c r="J7" i="6"/>
  <c r="G6" i="6"/>
  <c r="J6" i="6"/>
  <c r="J5" i="6"/>
  <c r="J11" i="6"/>
  <c r="G21" i="6"/>
  <c r="J21" i="6"/>
  <c r="J18" i="6"/>
  <c r="H3" i="6"/>
  <c r="J3" i="6" s="1"/>
  <c r="J6" i="2" l="1"/>
  <c r="O18" i="2"/>
  <c r="J7" i="2"/>
  <c r="O16" i="2"/>
  <c r="O6" i="2"/>
  <c r="J21" i="2"/>
  <c r="J20" i="2"/>
  <c r="J17" i="2"/>
  <c r="O19" i="2"/>
  <c r="O12" i="2"/>
  <c r="O5" i="2"/>
  <c r="O23" i="2"/>
  <c r="J13" i="2"/>
  <c r="O8" i="2"/>
  <c r="J11" i="2"/>
  <c r="J19" i="2"/>
  <c r="O9" i="2"/>
  <c r="J18" i="2"/>
  <c r="O10" i="2"/>
  <c r="O21" i="2"/>
  <c r="O15" i="2"/>
  <c r="O20" i="2"/>
  <c r="J12" i="2"/>
  <c r="J5" i="2"/>
  <c r="O22" i="2"/>
  <c r="J15" i="2"/>
  <c r="O17" i="2"/>
  <c r="J22" i="2"/>
  <c r="J23" i="2"/>
  <c r="O14" i="2"/>
  <c r="O7" i="2"/>
  <c r="J8" i="2"/>
  <c r="O13" i="2"/>
  <c r="J14" i="2"/>
  <c r="O11" i="2"/>
  <c r="J9" i="2"/>
  <c r="J10" i="2"/>
  <c r="J16" i="2"/>
  <c r="G20" i="7"/>
  <c r="G18" i="7"/>
  <c r="J17" i="6"/>
  <c r="G4" i="7"/>
  <c r="G11" i="7"/>
  <c r="G14" i="7"/>
  <c r="G21" i="7"/>
  <c r="N5" i="7"/>
  <c r="H11" i="7"/>
  <c r="G12" i="7"/>
  <c r="J13" i="6"/>
  <c r="G13" i="7"/>
  <c r="J8" i="6"/>
  <c r="I8" i="7"/>
  <c r="H19" i="7"/>
  <c r="I6" i="7"/>
  <c r="I15" i="5"/>
  <c r="H15" i="5"/>
  <c r="H16" i="7" s="1"/>
  <c r="G23" i="7"/>
  <c r="H9" i="5"/>
  <c r="I14" i="5"/>
  <c r="I15" i="7" s="1"/>
  <c r="H22" i="5"/>
  <c r="H8" i="5"/>
  <c r="I8" i="5"/>
  <c r="I9" i="7" s="1"/>
  <c r="H21" i="5"/>
  <c r="I4" i="5"/>
  <c r="I5" i="7" s="1"/>
  <c r="H17" i="5"/>
  <c r="H18" i="7" s="1"/>
  <c r="H4" i="5"/>
  <c r="J4" i="5" s="1"/>
  <c r="J5" i="7" s="1"/>
  <c r="H7" i="5"/>
  <c r="H8" i="7" s="1"/>
  <c r="H6" i="5"/>
  <c r="H7" i="7" s="1"/>
  <c r="G5" i="7"/>
  <c r="N6" i="7"/>
  <c r="H14" i="5"/>
  <c r="H15" i="7" s="1"/>
  <c r="G6" i="7"/>
  <c r="I21" i="5"/>
  <c r="I22" i="7" s="1"/>
  <c r="H14" i="7"/>
  <c r="G10" i="7"/>
  <c r="N10" i="7"/>
  <c r="J15" i="5"/>
  <c r="J16" i="7" s="1"/>
  <c r="I16" i="7"/>
  <c r="N9" i="7"/>
  <c r="J9" i="5"/>
  <c r="J10" i="7" s="1"/>
  <c r="H10" i="7"/>
  <c r="J8" i="5"/>
  <c r="J9" i="7" s="1"/>
  <c r="H9" i="7"/>
  <c r="N16" i="7"/>
  <c r="N22" i="7"/>
  <c r="N20" i="7"/>
  <c r="I11" i="5"/>
  <c r="I12" i="7" s="1"/>
  <c r="H19" i="5"/>
  <c r="H4" i="7"/>
  <c r="G8" i="7"/>
  <c r="G15" i="7"/>
  <c r="N15" i="7"/>
  <c r="N13" i="7"/>
  <c r="N4" i="7"/>
  <c r="J14" i="5"/>
  <c r="J15" i="7" s="1"/>
  <c r="N8" i="7"/>
  <c r="H12" i="5"/>
  <c r="H13" i="7" s="1"/>
  <c r="N23" i="7"/>
  <c r="I12" i="5"/>
  <c r="I19" i="5"/>
  <c r="I20" i="7" s="1"/>
  <c r="N19" i="7"/>
  <c r="N14" i="7"/>
  <c r="N12" i="7"/>
  <c r="N21" i="7"/>
  <c r="H5" i="5"/>
  <c r="I10" i="5"/>
  <c r="I11" i="7" s="1"/>
  <c r="I18" i="5"/>
  <c r="I17" i="5"/>
  <c r="I18" i="7" s="1"/>
  <c r="G9" i="7"/>
  <c r="N7" i="7"/>
  <c r="I3" i="5"/>
  <c r="I4" i="7" s="1"/>
  <c r="G7" i="7"/>
  <c r="N11" i="7"/>
  <c r="N18" i="7"/>
  <c r="H11" i="5"/>
  <c r="I6" i="5"/>
  <c r="I7" i="7" s="1"/>
  <c r="H20" i="5"/>
  <c r="I13" i="5"/>
  <c r="I14" i="7" s="1"/>
  <c r="H23" i="7" l="1"/>
  <c r="J22" i="5"/>
  <c r="J23" i="7" s="1"/>
  <c r="H22" i="7"/>
  <c r="J21" i="5"/>
  <c r="J22" i="7" s="1"/>
  <c r="J7" i="5"/>
  <c r="J8" i="7" s="1"/>
  <c r="H5" i="7"/>
  <c r="J11" i="5"/>
  <c r="J12" i="7" s="1"/>
  <c r="H12" i="7"/>
  <c r="J17" i="5"/>
  <c r="J18" i="7" s="1"/>
  <c r="J5" i="5"/>
  <c r="J6" i="7" s="1"/>
  <c r="H6" i="7"/>
  <c r="J12" i="5"/>
  <c r="J13" i="7" s="1"/>
  <c r="I13" i="7"/>
  <c r="H20" i="7"/>
  <c r="J19" i="5"/>
  <c r="J20" i="7" s="1"/>
  <c r="J3" i="5"/>
  <c r="J4" i="7" s="1"/>
  <c r="J18" i="5"/>
  <c r="J19" i="7" s="1"/>
  <c r="I19" i="7"/>
  <c r="J20" i="5"/>
  <c r="J21" i="7" s="1"/>
  <c r="H21" i="7"/>
  <c r="J10" i="5"/>
  <c r="J11" i="7" s="1"/>
  <c r="J6" i="5"/>
  <c r="J7" i="7" s="1"/>
  <c r="J13" i="5"/>
  <c r="J14" i="7" s="1"/>
</calcChain>
</file>

<file path=xl/sharedStrings.xml><?xml version="1.0" encoding="utf-8"?>
<sst xmlns="http://schemas.openxmlformats.org/spreadsheetml/2006/main" count="1763" uniqueCount="114">
  <si>
    <t>class</t>
  </si>
  <si>
    <t>ERED</t>
  </si>
  <si>
    <t>total</t>
  </si>
  <si>
    <t>error</t>
  </si>
  <si>
    <t>nominal GC Area</t>
  </si>
  <si>
    <t>0 timepoint</t>
  </si>
  <si>
    <t>Ia</t>
  </si>
  <si>
    <t>XenB</t>
  </si>
  <si>
    <t>PETNR</t>
  </si>
  <si>
    <t>Ib</t>
  </si>
  <si>
    <t>LeOPR1</t>
  </si>
  <si>
    <t>Ic</t>
  </si>
  <si>
    <t>GluER</t>
  </si>
  <si>
    <t>GluER T36A</t>
  </si>
  <si>
    <t>NCR</t>
  </si>
  <si>
    <t>NerA</t>
  </si>
  <si>
    <t>II</t>
  </si>
  <si>
    <t>OYE3</t>
  </si>
  <si>
    <t>OYE2</t>
  </si>
  <si>
    <t>EPB1</t>
  </si>
  <si>
    <t>III</t>
  </si>
  <si>
    <r>
      <t>GkOYE</t>
    </r>
    <r>
      <rPr>
        <vertAlign val="superscript"/>
        <sz val="9"/>
        <color theme="4"/>
        <rFont val="Aptos Narrow"/>
        <family val="2"/>
        <scheme val="minor"/>
      </rPr>
      <t>b</t>
    </r>
  </si>
  <si>
    <t>TsOYE</t>
  </si>
  <si>
    <t>TsOYE Y27F</t>
  </si>
  <si>
    <t>XenA</t>
  </si>
  <si>
    <t>TOYE</t>
  </si>
  <si>
    <t>YqjM</t>
  </si>
  <si>
    <t>DBR</t>
  </si>
  <si>
    <t>AtDBR</t>
  </si>
  <si>
    <t>NtDBR</t>
  </si>
  <si>
    <t>no ER</t>
  </si>
  <si>
    <t>control</t>
  </si>
  <si>
    <t>nominal</t>
  </si>
  <si>
    <t>RT</t>
  </si>
  <si>
    <t>Area</t>
  </si>
  <si>
    <t>compound</t>
  </si>
  <si>
    <t>Tridecane</t>
  </si>
  <si>
    <t>GkOYE</t>
  </si>
  <si>
    <t>3a</t>
  </si>
  <si>
    <t>ee 3a</t>
  </si>
  <si>
    <r>
      <t xml:space="preserve">Conditions: 5 </t>
    </r>
    <r>
      <rPr>
        <sz val="9"/>
        <color theme="1"/>
        <rFont val="Calibri"/>
        <family val="2"/>
      </rPr>
      <t>µM ERED enzyme, 1 mM NADP</t>
    </r>
    <r>
      <rPr>
        <vertAlign val="superscript"/>
        <sz val="9"/>
        <color theme="1"/>
        <rFont val="Calibri"/>
        <family val="2"/>
      </rPr>
      <t>+</t>
    </r>
    <r>
      <rPr>
        <sz val="9"/>
        <color theme="1"/>
        <rFont val="Calibri"/>
        <family val="2"/>
      </rPr>
      <t>, 50</t>
    </r>
    <r>
      <rPr>
        <sz val="9"/>
        <color theme="1"/>
        <rFont val="Aptos Narrow"/>
        <family val="2"/>
        <scheme val="minor"/>
      </rPr>
      <t xml:space="preserve"> mM glucose, 10 U/mL BsGDH,  10 mM  </t>
    </r>
    <r>
      <rPr>
        <b/>
        <sz val="9"/>
        <color theme="1"/>
        <rFont val="Aptos Narrow"/>
        <family val="2"/>
        <scheme val="minor"/>
      </rPr>
      <t>3a</t>
    </r>
    <r>
      <rPr>
        <sz val="9"/>
        <color theme="1"/>
        <rFont val="Aptos Narrow"/>
        <family val="2"/>
        <scheme val="minor"/>
      </rPr>
      <t xml:space="preserve"> methyl 2-methyl-2,3-pentadienoate, 4 h, 30 °C, 900 rpm, 2% v/v DMSO, 0.5 mL, 50 mM MOPS-NaOH pH 7.0, duplicated experiments. </t>
    </r>
  </si>
  <si>
    <t>3b-1</t>
  </si>
  <si>
    <t>3b-2</t>
  </si>
  <si>
    <t>3b-3</t>
  </si>
  <si>
    <t>3b-4</t>
  </si>
  <si>
    <t>ee 3b-E</t>
  </si>
  <si>
    <t>ee 3b-Z</t>
  </si>
  <si>
    <t>3b-E</t>
  </si>
  <si>
    <t>3b-Z</t>
  </si>
  <si>
    <t>0 point</t>
  </si>
  <si>
    <t>Nominal Area</t>
  </si>
  <si>
    <t>3bE</t>
  </si>
  <si>
    <t>3bZ</t>
  </si>
  <si>
    <t>conversion % (Nominal Area/0 point Nominal Area)</t>
  </si>
  <si>
    <t>0 point nominal area</t>
  </si>
  <si>
    <r>
      <rPr>
        <b/>
        <sz val="11"/>
        <rFont val="Aptos Narrow"/>
        <family val="2"/>
        <scheme val="minor"/>
      </rPr>
      <t>3b</t>
    </r>
    <r>
      <rPr>
        <sz val="11"/>
        <rFont val="Aptos Narrow"/>
        <family val="2"/>
        <scheme val="minor"/>
      </rPr>
      <t xml:space="preserve"> Methyl (Z/E)-2-methylpent-3-enoate</t>
    </r>
  </si>
  <si>
    <r>
      <rPr>
        <b/>
        <sz val="11"/>
        <rFont val="Aptos Narrow"/>
        <family val="2"/>
        <scheme val="minor"/>
      </rPr>
      <t xml:space="preserve">3b </t>
    </r>
    <r>
      <rPr>
        <sz val="11"/>
        <rFont val="Aptos Narrow"/>
        <family val="2"/>
        <scheme val="minor"/>
      </rPr>
      <t>Methyl (Z/E)-2-methylpent-3-enoate</t>
    </r>
  </si>
  <si>
    <r>
      <rPr>
        <b/>
        <sz val="11"/>
        <rFont val="Aptos Narrow"/>
        <family val="2"/>
        <scheme val="minor"/>
      </rPr>
      <t>3a</t>
    </r>
    <r>
      <rPr>
        <sz val="11"/>
        <rFont val="Aptos Narrow"/>
        <family val="2"/>
        <scheme val="minor"/>
      </rPr>
      <t xml:space="preserve"> Methyl 2-methyl-2,3-pentadienoate</t>
    </r>
  </si>
  <si>
    <t>total conversion</t>
  </si>
  <si>
    <t>EBP1</t>
  </si>
  <si>
    <t>Control</t>
  </si>
  <si>
    <t>error 3a</t>
  </si>
  <si>
    <t>E</t>
  </si>
  <si>
    <t>Z</t>
  </si>
  <si>
    <r>
      <rPr>
        <b/>
        <sz val="11"/>
        <rFont val="Aptos Narrow"/>
        <family val="2"/>
        <scheme val="minor"/>
      </rPr>
      <t>3a</t>
    </r>
    <r>
      <rPr>
        <sz val="11"/>
        <rFont val="Aptos Narrow"/>
        <family val="2"/>
        <scheme val="minor"/>
      </rPr>
      <t xml:space="preserve"> Methyl (R/S)2-methyl-2,3-pentadienoate</t>
    </r>
  </si>
  <si>
    <t>GluERT36A</t>
  </si>
  <si>
    <t>TsOYEY27F</t>
  </si>
  <si>
    <t>GkOYEb</t>
  </si>
  <si>
    <t>A</t>
  </si>
  <si>
    <t>B</t>
  </si>
  <si>
    <t>C</t>
  </si>
  <si>
    <t>D</t>
  </si>
  <si>
    <t>AB</t>
  </si>
  <si>
    <t>CD</t>
  </si>
  <si>
    <t>AC</t>
  </si>
  <si>
    <t>BD</t>
  </si>
  <si>
    <t>AD</t>
  </si>
  <si>
    <t>BC</t>
  </si>
  <si>
    <t>%</t>
  </si>
  <si>
    <t>conversion</t>
  </si>
  <si>
    <t>nonchiral</t>
  </si>
  <si>
    <t>chiral</t>
  </si>
  <si>
    <t>conv</t>
  </si>
  <si>
    <t>Chiral</t>
  </si>
  <si>
    <t>non-chiral</t>
  </si>
  <si>
    <t>N and C histag</t>
  </si>
  <si>
    <t>N  histag</t>
  </si>
  <si>
    <t>TsOYE Y27F N</t>
  </si>
  <si>
    <t>TsOYE Y27F N&amp;C</t>
  </si>
  <si>
    <t>TsOYE Y27F   N-histag</t>
  </si>
  <si>
    <t>TsOYE Y27F N &amp; C histag</t>
  </si>
  <si>
    <r>
      <t>3b-</t>
    </r>
    <r>
      <rPr>
        <b/>
        <i/>
        <sz val="9"/>
        <color theme="4"/>
        <rFont val="Aptos Narrow"/>
        <family val="2"/>
        <scheme val="minor"/>
      </rPr>
      <t>Z</t>
    </r>
  </si>
  <si>
    <r>
      <t>3b-</t>
    </r>
    <r>
      <rPr>
        <b/>
        <i/>
        <sz val="9"/>
        <color theme="4"/>
        <rFont val="Aptos Narrow"/>
        <family val="2"/>
        <scheme val="minor"/>
      </rPr>
      <t>E</t>
    </r>
  </si>
  <si>
    <t>error 3bE</t>
  </si>
  <si>
    <t>error 3bZ</t>
  </si>
  <si>
    <r>
      <rPr>
        <b/>
        <sz val="11"/>
        <rFont val="Aptos Narrow"/>
        <family val="2"/>
        <scheme val="minor"/>
      </rPr>
      <t>3b</t>
    </r>
    <r>
      <rPr>
        <sz val="11"/>
        <rFont val="Aptos Narrow"/>
        <family val="2"/>
        <scheme val="minor"/>
      </rPr>
      <t xml:space="preserve"> Methyl (R/S,Z)-2-methylpent-3-enoate</t>
    </r>
  </si>
  <si>
    <r>
      <rPr>
        <b/>
        <sz val="11"/>
        <rFont val="Aptos Narrow"/>
        <family val="2"/>
        <scheme val="minor"/>
      </rPr>
      <t>3b</t>
    </r>
    <r>
      <rPr>
        <sz val="11"/>
        <rFont val="Aptos Narrow"/>
        <family val="2"/>
        <scheme val="minor"/>
      </rPr>
      <t xml:space="preserve"> Methyl (R/S,E)-2-methylpent-3-enoate</t>
    </r>
  </si>
  <si>
    <t>3b-E1</t>
  </si>
  <si>
    <t>3b-Z2</t>
  </si>
  <si>
    <t>3b-Z1</t>
  </si>
  <si>
    <t>3b-E2</t>
  </si>
  <si>
    <t>TsOYE Y27F C&amp;N</t>
  </si>
  <si>
    <t>TsOYEY27F C&amp;N histag</t>
  </si>
  <si>
    <t>N histag</t>
  </si>
  <si>
    <t>TsOYEY27F C&amp;N</t>
  </si>
  <si>
    <t>TsOYEY27F N</t>
  </si>
  <si>
    <t>0 Timepoint</t>
  </si>
  <si>
    <r>
      <t>(</t>
    </r>
    <r>
      <rPr>
        <b/>
        <i/>
        <sz val="9"/>
        <color theme="4"/>
        <rFont val="Aptos Narrow"/>
        <family val="2"/>
        <scheme val="minor"/>
      </rPr>
      <t xml:space="preserve">S, </t>
    </r>
    <r>
      <rPr>
        <b/>
        <sz val="9"/>
        <color theme="4"/>
        <rFont val="Aptos Narrow"/>
        <family val="2"/>
        <scheme val="minor"/>
      </rPr>
      <t>Z)-3b</t>
    </r>
  </si>
  <si>
    <r>
      <t>(</t>
    </r>
    <r>
      <rPr>
        <b/>
        <i/>
        <sz val="9"/>
        <color theme="4"/>
        <rFont val="Aptos Narrow"/>
        <family val="2"/>
        <scheme val="minor"/>
      </rPr>
      <t>R, E</t>
    </r>
    <r>
      <rPr>
        <b/>
        <sz val="9"/>
        <color theme="4"/>
        <rFont val="Aptos Narrow"/>
        <family val="2"/>
        <scheme val="minor"/>
      </rPr>
      <t>)-3b</t>
    </r>
  </si>
  <si>
    <r>
      <t>(</t>
    </r>
    <r>
      <rPr>
        <b/>
        <i/>
        <sz val="9"/>
        <color theme="4"/>
        <rFont val="Aptos Narrow"/>
        <family val="2"/>
        <scheme val="minor"/>
      </rPr>
      <t>R</t>
    </r>
    <r>
      <rPr>
        <b/>
        <sz val="9"/>
        <color theme="4"/>
        <rFont val="Aptos Narrow"/>
        <family val="2"/>
        <scheme val="minor"/>
      </rPr>
      <t xml:space="preserve">, </t>
    </r>
    <r>
      <rPr>
        <b/>
        <i/>
        <sz val="9"/>
        <color theme="4"/>
        <rFont val="Aptos Narrow"/>
        <family val="2"/>
        <scheme val="minor"/>
      </rPr>
      <t>Z</t>
    </r>
    <r>
      <rPr>
        <b/>
        <sz val="9"/>
        <color theme="4"/>
        <rFont val="Aptos Narrow"/>
        <family val="2"/>
        <scheme val="minor"/>
      </rPr>
      <t>)-3b</t>
    </r>
  </si>
  <si>
    <r>
      <t>(</t>
    </r>
    <r>
      <rPr>
        <b/>
        <i/>
        <sz val="9"/>
        <color theme="4"/>
        <rFont val="Aptos Narrow"/>
        <family val="2"/>
        <scheme val="minor"/>
      </rPr>
      <t>S</t>
    </r>
    <r>
      <rPr>
        <b/>
        <sz val="9"/>
        <color theme="4"/>
        <rFont val="Aptos Narrow"/>
        <family val="2"/>
        <scheme val="minor"/>
      </rPr>
      <t>,</t>
    </r>
    <r>
      <rPr>
        <b/>
        <i/>
        <sz val="9"/>
        <color theme="4"/>
        <rFont val="Aptos Narrow"/>
        <family val="2"/>
        <scheme val="minor"/>
      </rPr>
      <t xml:space="preserve"> E</t>
    </r>
    <r>
      <rPr>
        <b/>
        <sz val="9"/>
        <color theme="4"/>
        <rFont val="Aptos Narrow"/>
        <family val="2"/>
        <scheme val="minor"/>
      </rPr>
      <t>)-3b</t>
    </r>
  </si>
  <si>
    <r>
      <t>(</t>
    </r>
    <r>
      <rPr>
        <b/>
        <i/>
        <sz val="9"/>
        <color theme="4"/>
        <rFont val="Aptos Narrow"/>
        <family val="2"/>
        <scheme val="minor"/>
      </rPr>
      <t>S</t>
    </r>
    <r>
      <rPr>
        <b/>
        <sz val="9"/>
        <color theme="4"/>
        <rFont val="Aptos Narrow"/>
        <family val="2"/>
        <scheme val="minor"/>
      </rPr>
      <t xml:space="preserve">, </t>
    </r>
    <r>
      <rPr>
        <b/>
        <i/>
        <sz val="9"/>
        <color theme="4"/>
        <rFont val="Aptos Narrow"/>
        <family val="2"/>
        <scheme val="minor"/>
      </rPr>
      <t>E</t>
    </r>
    <r>
      <rPr>
        <b/>
        <sz val="9"/>
        <color theme="4"/>
        <rFont val="Aptos Narrow"/>
        <family val="2"/>
        <scheme val="minor"/>
      </rPr>
      <t>)-3b</t>
    </r>
  </si>
  <si>
    <r>
      <t>(</t>
    </r>
    <r>
      <rPr>
        <b/>
        <i/>
        <sz val="9"/>
        <color theme="4"/>
        <rFont val="Aptos Narrow"/>
        <family val="2"/>
        <scheme val="minor"/>
      </rPr>
      <t>R</t>
    </r>
    <r>
      <rPr>
        <b/>
        <sz val="9"/>
        <color theme="4"/>
        <rFont val="Aptos Narrow"/>
        <family val="2"/>
        <scheme val="minor"/>
      </rPr>
      <t xml:space="preserve">, </t>
    </r>
    <r>
      <rPr>
        <b/>
        <i/>
        <sz val="9"/>
        <color theme="4"/>
        <rFont val="Aptos Narrow"/>
        <family val="2"/>
        <scheme val="minor"/>
      </rPr>
      <t>E</t>
    </r>
    <r>
      <rPr>
        <b/>
        <sz val="9"/>
        <color theme="4"/>
        <rFont val="Aptos Narrow"/>
        <family val="2"/>
        <scheme val="minor"/>
      </rPr>
      <t>)-3b</t>
    </r>
  </si>
  <si>
    <r>
      <t>(</t>
    </r>
    <r>
      <rPr>
        <b/>
        <i/>
        <sz val="9"/>
        <color theme="4"/>
        <rFont val="Aptos Narrow"/>
        <family val="2"/>
        <scheme val="minor"/>
      </rPr>
      <t>S</t>
    </r>
    <r>
      <rPr>
        <b/>
        <sz val="9"/>
        <color theme="4"/>
        <rFont val="Aptos Narrow"/>
        <family val="2"/>
        <scheme val="minor"/>
      </rPr>
      <t xml:space="preserve">, </t>
    </r>
    <r>
      <rPr>
        <b/>
        <i/>
        <sz val="9"/>
        <color theme="4"/>
        <rFont val="Aptos Narrow"/>
        <family val="2"/>
        <scheme val="minor"/>
      </rPr>
      <t>Z</t>
    </r>
    <r>
      <rPr>
        <b/>
        <sz val="9"/>
        <color theme="4"/>
        <rFont val="Aptos Narrow"/>
        <family val="2"/>
        <scheme val="minor"/>
      </rPr>
      <t>)-3b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</si>
</sst>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 * #,##0.00_ ;_ * \-#,##0.00_ ;_ * &quot;-&quot;??_ ;_ @_ "/>
    <numFmt numFmtId="164" formatCode="#,##0.0"/>
    <numFmt numFmtId="165" formatCode="0.0"/>
    <numFmt numFmtId="166" formatCode="_ * #,##0_ ;_ * \-#,##0_ ;_ * &quot;-&quot;??_ ;_ @_ "/>
  </numFmts>
  <fonts count="16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9"/>
      <color theme="4"/>
      <name val="Aptos Narrow"/>
      <family val="2"/>
      <scheme val="minor"/>
    </font>
    <font>
      <b/>
      <sz val="9"/>
      <color theme="4"/>
      <name val="Aptos Narrow"/>
      <family val="2"/>
      <scheme val="minor"/>
    </font>
    <font>
      <vertAlign val="superscript"/>
      <sz val="9"/>
      <color theme="4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theme="1"/>
      <name val="Calibri"/>
      <family val="2"/>
    </font>
    <font>
      <vertAlign val="superscript"/>
      <sz val="9"/>
      <color theme="1"/>
      <name val="Calibri"/>
      <family val="2"/>
    </font>
    <font>
      <b/>
      <sz val="9"/>
      <color theme="1"/>
      <name val="Aptos Narrow"/>
      <family val="2"/>
      <scheme val="minor"/>
    </font>
    <font>
      <sz val="11"/>
      <color theme="9"/>
      <name val="Aptos Narrow"/>
      <family val="2"/>
      <scheme val="minor"/>
    </font>
    <font>
      <b/>
      <sz val="11"/>
      <color theme="9"/>
      <name val="Aptos Narrow"/>
      <family val="2"/>
      <scheme val="minor"/>
    </font>
    <font>
      <sz val="11"/>
      <color rgb="FF0070C0"/>
      <name val="Aptos Narrow"/>
      <family val="2"/>
      <scheme val="minor"/>
    </font>
    <font>
      <sz val="11"/>
      <name val="Aptos Narrow"/>
      <family val="2"/>
      <scheme val="minor"/>
    </font>
    <font>
      <b/>
      <sz val="11"/>
      <name val="Aptos Narrow"/>
      <family val="2"/>
      <scheme val="minor"/>
    </font>
    <font>
      <sz val="11"/>
      <color rgb="FFFF0000"/>
      <name val="Aptos Narrow"/>
      <family val="2"/>
      <scheme val="minor"/>
    </font>
    <font>
      <b/>
      <i/>
      <sz val="9"/>
      <color theme="4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35">
    <border>
      <left/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/>
      <top/>
      <bottom style="hair">
        <color auto="1"/>
      </bottom>
      <diagonal/>
    </border>
    <border>
      <left style="medium">
        <color rgb="FF000000"/>
      </left>
      <right style="medium">
        <color rgb="FF000000"/>
      </right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rgb="FF000000"/>
      </left>
      <right style="medium">
        <color rgb="FF000000"/>
      </right>
      <top style="hair">
        <color auto="1"/>
      </top>
      <bottom/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  <border>
      <left style="hair">
        <color rgb="FF000000"/>
      </left>
      <right style="medium">
        <color rgb="FF000000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hair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rgb="FF000000"/>
      </left>
      <right style="hair">
        <color rgb="FF000000"/>
      </right>
      <top style="medium">
        <color rgb="FF000000"/>
      </top>
      <bottom/>
      <diagonal/>
    </border>
    <border>
      <left style="medium">
        <color rgb="FF000000"/>
      </left>
      <right style="hair">
        <color rgb="FF000000"/>
      </right>
      <top/>
      <bottom style="hair">
        <color auto="1"/>
      </bottom>
      <diagonal/>
    </border>
    <border>
      <left style="hair">
        <color rgb="FF000000"/>
      </left>
      <right style="medium">
        <color rgb="FF000000"/>
      </right>
      <top/>
      <bottom style="hair">
        <color auto="1"/>
      </bottom>
      <diagonal/>
    </border>
    <border>
      <left style="medium">
        <color rgb="FF000000"/>
      </left>
      <right style="hair">
        <color rgb="FF000000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 style="medium">
        <color rgb="FF000000"/>
      </left>
      <right style="hair">
        <color rgb="FF000000"/>
      </right>
      <top style="hair">
        <color auto="1"/>
      </top>
      <bottom/>
      <diagonal/>
    </border>
    <border>
      <left style="hair">
        <color rgb="FF000000"/>
      </left>
      <right style="medium">
        <color rgb="FF000000"/>
      </right>
      <top style="hair">
        <color auto="1"/>
      </top>
      <bottom/>
      <diagonal/>
    </border>
    <border>
      <left style="medium">
        <color rgb="FF000000"/>
      </left>
      <right style="hair">
        <color rgb="FF000000"/>
      </right>
      <top/>
      <bottom/>
      <diagonal/>
    </border>
    <border>
      <left style="medium">
        <color rgb="FF000000"/>
      </left>
      <right style="hair">
        <color rgb="FF000000"/>
      </right>
      <top/>
      <bottom style="medium">
        <color rgb="FF000000"/>
      </bottom>
      <diagonal/>
    </border>
    <border>
      <left style="hair">
        <color rgb="FF000000"/>
      </left>
      <right style="medium">
        <color rgb="FF000000"/>
      </right>
      <top/>
      <bottom style="medium">
        <color indexed="64"/>
      </bottom>
      <diagonal/>
    </border>
    <border>
      <left/>
      <right style="medium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99">
    <xf numFmtId="0" fontId="0" fillId="0" borderId="0" xfId="0"/>
    <xf numFmtId="0" fontId="2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43" fontId="2" fillId="0" borderId="1" xfId="1" applyFont="1" applyBorder="1" applyAlignment="1">
      <alignment horizontal="center" vertical="center" wrapText="1"/>
    </xf>
    <xf numFmtId="1" fontId="2" fillId="0" borderId="1" xfId="1" applyNumberFormat="1" applyFont="1" applyBorder="1" applyAlignment="1">
      <alignment horizontal="center" vertical="center" wrapText="1"/>
    </xf>
    <xf numFmtId="1" fontId="0" fillId="0" borderId="0" xfId="0" applyNumberFormat="1"/>
    <xf numFmtId="0" fontId="2" fillId="0" borderId="6" xfId="0" applyFont="1" applyBorder="1" applyAlignment="1">
      <alignment horizontal="center" vertical="center" wrapText="1"/>
    </xf>
    <xf numFmtId="43" fontId="2" fillId="0" borderId="7" xfId="1" applyFont="1" applyBorder="1" applyAlignment="1">
      <alignment horizontal="center" vertical="center" wrapText="1"/>
    </xf>
    <xf numFmtId="1" fontId="2" fillId="0" borderId="7" xfId="1" applyNumberFormat="1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43" fontId="2" fillId="0" borderId="9" xfId="1" applyFont="1" applyBorder="1" applyAlignment="1">
      <alignment horizontal="center" vertical="center" wrapText="1"/>
    </xf>
    <xf numFmtId="1" fontId="2" fillId="0" borderId="9" xfId="1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43" fontId="2" fillId="0" borderId="11" xfId="1" applyFont="1" applyBorder="1" applyAlignment="1">
      <alignment horizontal="center" vertical="center" wrapText="1"/>
    </xf>
    <xf numFmtId="1" fontId="2" fillId="0" borderId="11" xfId="1" applyNumberFormat="1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 wrapText="1"/>
    </xf>
    <xf numFmtId="43" fontId="2" fillId="0" borderId="14" xfId="1" applyFont="1" applyBorder="1" applyAlignment="1">
      <alignment horizontal="center" vertical="center" wrapText="1"/>
    </xf>
    <xf numFmtId="1" fontId="2" fillId="0" borderId="14" xfId="1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left" vertical="top" wrapText="1"/>
    </xf>
    <xf numFmtId="3" fontId="0" fillId="0" borderId="0" xfId="0" applyNumberFormat="1"/>
    <xf numFmtId="0" fontId="3" fillId="0" borderId="15" xfId="0" applyFont="1" applyBorder="1" applyAlignment="1">
      <alignment horizontal="center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2" fontId="2" fillId="0" borderId="20" xfId="1" applyNumberFormat="1" applyFont="1" applyBorder="1" applyAlignment="1">
      <alignment horizontal="center" vertical="center" wrapText="1"/>
    </xf>
    <xf numFmtId="1" fontId="2" fillId="0" borderId="15" xfId="1" applyNumberFormat="1" applyFont="1" applyBorder="1" applyAlignment="1">
      <alignment horizontal="center" vertical="center" wrapText="1"/>
    </xf>
    <xf numFmtId="2" fontId="2" fillId="0" borderId="0" xfId="1" applyNumberFormat="1" applyFont="1" applyBorder="1" applyAlignment="1">
      <alignment horizontal="center" vertical="center" wrapText="1"/>
    </xf>
    <xf numFmtId="43" fontId="2" fillId="0" borderId="16" xfId="1" applyFont="1" applyBorder="1" applyAlignment="1">
      <alignment horizontal="center" vertical="center" wrapText="1"/>
    </xf>
    <xf numFmtId="2" fontId="2" fillId="0" borderId="21" xfId="1" applyNumberFormat="1" applyFont="1" applyBorder="1" applyAlignment="1">
      <alignment horizontal="center" vertical="center" wrapText="1"/>
    </xf>
    <xf numFmtId="1" fontId="2" fillId="0" borderId="22" xfId="1" applyNumberFormat="1" applyFont="1" applyBorder="1" applyAlignment="1">
      <alignment horizontal="center" vertical="center" wrapText="1"/>
    </xf>
    <xf numFmtId="2" fontId="2" fillId="0" borderId="6" xfId="1" applyNumberFormat="1" applyFont="1" applyBorder="1" applyAlignment="1">
      <alignment horizontal="center" vertical="center" wrapText="1"/>
    </xf>
    <xf numFmtId="2" fontId="2" fillId="0" borderId="23" xfId="1" applyNumberFormat="1" applyFont="1" applyBorder="1" applyAlignment="1">
      <alignment horizontal="center" vertical="center" wrapText="1"/>
    </xf>
    <xf numFmtId="1" fontId="2" fillId="0" borderId="24" xfId="1" applyNumberFormat="1" applyFont="1" applyBorder="1" applyAlignment="1">
      <alignment horizontal="center" vertical="center" wrapText="1"/>
    </xf>
    <xf numFmtId="2" fontId="2" fillId="0" borderId="8" xfId="1" applyNumberFormat="1" applyFont="1" applyBorder="1" applyAlignment="1">
      <alignment horizontal="center" vertical="center" wrapText="1"/>
    </xf>
    <xf numFmtId="0" fontId="9" fillId="0" borderId="0" xfId="0" applyFont="1"/>
    <xf numFmtId="2" fontId="2" fillId="0" borderId="25" xfId="1" applyNumberFormat="1" applyFont="1" applyBorder="1" applyAlignment="1">
      <alignment horizontal="center" vertical="center" wrapText="1"/>
    </xf>
    <xf numFmtId="1" fontId="2" fillId="0" borderId="26" xfId="1" applyNumberFormat="1" applyFont="1" applyBorder="1" applyAlignment="1">
      <alignment horizontal="center" vertical="center" wrapText="1"/>
    </xf>
    <xf numFmtId="2" fontId="2" fillId="0" borderId="10" xfId="1" applyNumberFormat="1" applyFont="1" applyBorder="1" applyAlignment="1">
      <alignment horizontal="center" vertical="center" wrapText="1"/>
    </xf>
    <xf numFmtId="2" fontId="2" fillId="0" borderId="27" xfId="1" applyNumberFormat="1" applyFont="1" applyBorder="1" applyAlignment="1">
      <alignment horizontal="center" vertical="center" wrapText="1"/>
    </xf>
    <xf numFmtId="2" fontId="2" fillId="0" borderId="28" xfId="1" applyNumberFormat="1" applyFont="1" applyBorder="1" applyAlignment="1">
      <alignment horizontal="center" vertical="center" wrapText="1"/>
    </xf>
    <xf numFmtId="1" fontId="2" fillId="0" borderId="29" xfId="1" applyNumberFormat="1" applyFont="1" applyBorder="1" applyAlignment="1">
      <alignment horizontal="center" vertical="center" wrapText="1"/>
    </xf>
    <xf numFmtId="2" fontId="2" fillId="0" borderId="17" xfId="1" applyNumberFormat="1" applyFont="1" applyBorder="1" applyAlignment="1">
      <alignment horizontal="center" vertical="center" wrapText="1"/>
    </xf>
    <xf numFmtId="2" fontId="2" fillId="0" borderId="4" xfId="1" applyNumberFormat="1" applyFont="1" applyBorder="1" applyAlignment="1">
      <alignment horizontal="center" vertical="center" wrapText="1"/>
    </xf>
    <xf numFmtId="164" fontId="9" fillId="0" borderId="0" xfId="0" applyNumberFormat="1" applyFont="1"/>
    <xf numFmtId="43" fontId="9" fillId="0" borderId="0" xfId="1" applyFont="1"/>
    <xf numFmtId="43" fontId="9" fillId="0" borderId="0" xfId="0" applyNumberFormat="1" applyFont="1"/>
    <xf numFmtId="0" fontId="10" fillId="0" borderId="0" xfId="0" applyFont="1"/>
    <xf numFmtId="43" fontId="0" fillId="0" borderId="0" xfId="1" applyFont="1"/>
    <xf numFmtId="43" fontId="0" fillId="0" borderId="0" xfId="0" applyNumberFormat="1"/>
    <xf numFmtId="0" fontId="11" fillId="0" borderId="0" xfId="0" applyFont="1"/>
    <xf numFmtId="2" fontId="0" fillId="0" borderId="0" xfId="2" applyNumberFormat="1" applyFont="1"/>
    <xf numFmtId="1" fontId="0" fillId="0" borderId="0" xfId="2" applyNumberFormat="1" applyFont="1"/>
    <xf numFmtId="9" fontId="0" fillId="0" borderId="0" xfId="2" applyFont="1"/>
    <xf numFmtId="0" fontId="3" fillId="0" borderId="30" xfId="0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12" fillId="0" borderId="0" xfId="0" applyFont="1"/>
    <xf numFmtId="165" fontId="12" fillId="0" borderId="0" xfId="0" applyNumberFormat="1" applyFont="1"/>
    <xf numFmtId="43" fontId="12" fillId="0" borderId="0" xfId="1" applyFont="1"/>
    <xf numFmtId="0" fontId="2" fillId="0" borderId="31" xfId="0" applyFont="1" applyBorder="1" applyAlignment="1">
      <alignment horizontal="center" vertical="center" wrapText="1"/>
    </xf>
    <xf numFmtId="0" fontId="14" fillId="0" borderId="0" xfId="0" applyFont="1"/>
    <xf numFmtId="166" fontId="0" fillId="0" borderId="0" xfId="0" applyNumberFormat="1"/>
    <xf numFmtId="43" fontId="2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0" fontId="13" fillId="0" borderId="0" xfId="0" applyFont="1"/>
    <xf numFmtId="164" fontId="12" fillId="0" borderId="0" xfId="0" applyNumberFormat="1" applyFont="1"/>
    <xf numFmtId="2" fontId="0" fillId="0" borderId="0" xfId="0" applyNumberFormat="1"/>
    <xf numFmtId="43" fontId="12" fillId="0" borderId="0" xfId="0" applyNumberFormat="1" applyFont="1"/>
    <xf numFmtId="43" fontId="0" fillId="2" borderId="0" xfId="0" applyNumberFormat="1" applyFill="1"/>
    <xf numFmtId="43" fontId="12" fillId="2" borderId="0" xfId="0" applyNumberFormat="1" applyFont="1" applyFill="1"/>
    <xf numFmtId="0" fontId="0" fillId="2" borderId="0" xfId="0" applyFill="1"/>
    <xf numFmtId="0" fontId="0" fillId="4" borderId="0" xfId="0" applyFill="1"/>
    <xf numFmtId="43" fontId="0" fillId="4" borderId="0" xfId="1" applyFont="1" applyFill="1"/>
    <xf numFmtId="0" fontId="0" fillId="3" borderId="0" xfId="0" applyFill="1"/>
    <xf numFmtId="43" fontId="0" fillId="3" borderId="0" xfId="1" applyFont="1" applyFill="1"/>
    <xf numFmtId="0" fontId="2" fillId="0" borderId="32" xfId="0" applyFont="1" applyBorder="1" applyAlignment="1">
      <alignment horizontal="center" vertical="center" wrapText="1"/>
    </xf>
    <xf numFmtId="0" fontId="2" fillId="0" borderId="34" xfId="0" applyFont="1" applyBorder="1" applyAlignment="1">
      <alignment horizontal="center" vertical="center" wrapText="1"/>
    </xf>
    <xf numFmtId="43" fontId="2" fillId="0" borderId="33" xfId="1" applyFont="1" applyBorder="1" applyAlignment="1">
      <alignment horizontal="center" vertical="center" wrapText="1"/>
    </xf>
    <xf numFmtId="1" fontId="2" fillId="0" borderId="33" xfId="0" applyNumberFormat="1" applyFont="1" applyBorder="1" applyAlignment="1">
      <alignment horizontal="center" vertical="center" wrapText="1"/>
    </xf>
    <xf numFmtId="0" fontId="2" fillId="0" borderId="33" xfId="0" applyFont="1" applyBorder="1" applyAlignment="1">
      <alignment horizontal="center" vertical="center" wrapText="1"/>
    </xf>
    <xf numFmtId="166" fontId="0" fillId="0" borderId="0" xfId="1" applyNumberFormat="1" applyFont="1"/>
    <xf numFmtId="166" fontId="12" fillId="0" borderId="0" xfId="1" applyNumberFormat="1" applyFont="1"/>
    <xf numFmtId="0" fontId="2" fillId="0" borderId="10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top" wrapText="1"/>
    </xf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colors>
    <mruColors>
      <color rgb="FFE7B3C7"/>
      <color rgb="FFF0D0DC"/>
      <color rgb="FFC13E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423155022526809"/>
          <c:y val="0.12064484555297793"/>
          <c:w val="0.76029475220508913"/>
          <c:h val="0.3881028610354224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summary!$D$2</c:f>
              <c:strCache>
                <c:ptCount val="1"/>
                <c:pt idx="0">
                  <c:v>3a</c:v>
                </c:pt>
              </c:strCache>
            </c:strRef>
          </c:tx>
          <c:spPr>
            <a:solidFill>
              <a:srgbClr val="000000"/>
            </a:solidFill>
            <a:ln w="3175"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summary!$N$4:$N$23</c:f>
                <c:numCache>
                  <c:formatCode>General</c:formatCode>
                  <c:ptCount val="20"/>
                  <c:pt idx="1">
                    <c:v>0</c:v>
                  </c:pt>
                  <c:pt idx="2">
                    <c:v>0</c:v>
                  </c:pt>
                  <c:pt idx="3">
                    <c:v>1.6748025067007889E-3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6.1122223123940625E-3</c:v>
                  </c:pt>
                  <c:pt idx="9">
                    <c:v>7.9889731174831117E-3</c:v>
                  </c:pt>
                  <c:pt idx="10">
                    <c:v>8.8889628170230831E-4</c:v>
                  </c:pt>
                  <c:pt idx="11">
                    <c:v>1.7022901402214703E-3</c:v>
                  </c:pt>
                  <c:pt idx="12">
                    <c:v>1.0730898535168593E-2</c:v>
                  </c:pt>
                  <c:pt idx="13">
                    <c:v>9.4209031097012414E-4</c:v>
                  </c:pt>
                  <c:pt idx="14">
                    <c:v>8.8536729000867308E-3</c:v>
                  </c:pt>
                  <c:pt idx="15">
                    <c:v>8.0304159271778002E-4</c:v>
                  </c:pt>
                  <c:pt idx="16">
                    <c:v>3.0500582673457536E-3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summary!$N$4:$N$23</c:f>
                <c:numCache>
                  <c:formatCode>General</c:formatCode>
                  <c:ptCount val="20"/>
                  <c:pt idx="1">
                    <c:v>0</c:v>
                  </c:pt>
                  <c:pt idx="2">
                    <c:v>0</c:v>
                  </c:pt>
                  <c:pt idx="3">
                    <c:v>1.6748025067007889E-3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6.1122223123940625E-3</c:v>
                  </c:pt>
                  <c:pt idx="9">
                    <c:v>7.9889731174831117E-3</c:v>
                  </c:pt>
                  <c:pt idx="10">
                    <c:v>8.8889628170230831E-4</c:v>
                  </c:pt>
                  <c:pt idx="11">
                    <c:v>1.7022901402214703E-3</c:v>
                  </c:pt>
                  <c:pt idx="12">
                    <c:v>1.0730898535168593E-2</c:v>
                  </c:pt>
                  <c:pt idx="13">
                    <c:v>9.4209031097012414E-4</c:v>
                  </c:pt>
                  <c:pt idx="14">
                    <c:v>8.8536729000867308E-3</c:v>
                  </c:pt>
                  <c:pt idx="15">
                    <c:v>8.0304159271778002E-4</c:v>
                  </c:pt>
                  <c:pt idx="16">
                    <c:v>3.0500582673457536E-3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summary!$D$4:$D$23</c:f>
              <c:numCache>
                <c:formatCode>_(* #,##0.00_);_(* \(#,##0.00\);_(* "-"??_);_(@_)</c:formatCode>
                <c:ptCount val="20"/>
                <c:pt idx="0">
                  <c:v>0.69807826346709145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5.0326031135065598E-2</c:v>
                </c:pt>
                <c:pt idx="5">
                  <c:v>0</c:v>
                </c:pt>
                <c:pt idx="6">
                  <c:v>4.6110899174133149E-2</c:v>
                </c:pt>
                <c:pt idx="7">
                  <c:v>0.37034165258240548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0.16053175174424611</c:v>
                </c:pt>
                <c:pt idx="12">
                  <c:v>0.20202815675661856</c:v>
                </c:pt>
                <c:pt idx="13">
                  <c:v>0</c:v>
                </c:pt>
                <c:pt idx="14">
                  <c:v>0.10459681394044978</c:v>
                </c:pt>
                <c:pt idx="15">
                  <c:v>0.39174962290949933</c:v>
                </c:pt>
                <c:pt idx="16">
                  <c:v>0.24275115341669479</c:v>
                </c:pt>
                <c:pt idx="17">
                  <c:v>0.49599482239968784</c:v>
                </c:pt>
                <c:pt idx="18">
                  <c:v>0.54377309145639152</c:v>
                </c:pt>
                <c:pt idx="19">
                  <c:v>0.57969772432825617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12-4541-ACC6-71202340CBD8}"/>
            </c:ext>
          </c:extLst>
        </c:ser>
        <c:ser>
          <c:idx val="2"/>
          <c:order val="1"/>
          <c:tx>
            <c:strRef>
              <c:f>summary!$G$2</c:f>
              <c:strCache>
                <c:ptCount val="1"/>
                <c:pt idx="0">
                  <c:v>(R, Z)-3b</c:v>
                </c:pt>
              </c:strCache>
            </c:strRef>
          </c:tx>
          <c:spPr>
            <a:solidFill>
              <a:srgbClr val="C13E70"/>
            </a:solidFill>
            <a:ln w="3175">
              <a:solidFill>
                <a:srgbClr val="C13E7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summary!$L$4:$L$23</c:f>
                <c:numCache>
                  <c:formatCode>General</c:formatCode>
                  <c:ptCount val="20"/>
                  <c:pt idx="1">
                    <c:v>9.0649558569579763E-3</c:v>
                  </c:pt>
                  <c:pt idx="2">
                    <c:v>5.2862101396949392E-3</c:v>
                  </c:pt>
                  <c:pt idx="3">
                    <c:v>1.0061786149052033E-2</c:v>
                  </c:pt>
                  <c:pt idx="4">
                    <c:v>1.09496467709802E-2</c:v>
                  </c:pt>
                  <c:pt idx="5">
                    <c:v>1.3388299189401313E-2</c:v>
                  </c:pt>
                  <c:pt idx="6">
                    <c:v>1.2474532623073898E-2</c:v>
                  </c:pt>
                  <c:pt idx="7">
                    <c:v>1.1929204186616105E-4</c:v>
                  </c:pt>
                  <c:pt idx="8">
                    <c:v>3.5874048228028478E-3</c:v>
                  </c:pt>
                  <c:pt idx="9">
                    <c:v>8.7989203427709922E-3</c:v>
                  </c:pt>
                  <c:pt idx="10">
                    <c:v>9.0162632379235698E-3</c:v>
                  </c:pt>
                  <c:pt idx="11">
                    <c:v>2.8951522654343418E-3</c:v>
                  </c:pt>
                  <c:pt idx="12">
                    <c:v>4.8807370049621717E-3</c:v>
                  </c:pt>
                  <c:pt idx="13">
                    <c:v>3.4161848833739708E-3</c:v>
                  </c:pt>
                  <c:pt idx="14">
                    <c:v>1.1009905618457261E-2</c:v>
                  </c:pt>
                  <c:pt idx="15">
                    <c:v>1.1113399828181046E-2</c:v>
                  </c:pt>
                  <c:pt idx="16">
                    <c:v>3.5761979219416842E-3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summary!$L$4:$L$23</c:f>
                <c:numCache>
                  <c:formatCode>General</c:formatCode>
                  <c:ptCount val="20"/>
                  <c:pt idx="1">
                    <c:v>9.0649558569579763E-3</c:v>
                  </c:pt>
                  <c:pt idx="2">
                    <c:v>5.2862101396949392E-3</c:v>
                  </c:pt>
                  <c:pt idx="3">
                    <c:v>1.0061786149052033E-2</c:v>
                  </c:pt>
                  <c:pt idx="4">
                    <c:v>1.09496467709802E-2</c:v>
                  </c:pt>
                  <c:pt idx="5">
                    <c:v>1.3388299189401313E-2</c:v>
                  </c:pt>
                  <c:pt idx="6">
                    <c:v>1.2474532623073898E-2</c:v>
                  </c:pt>
                  <c:pt idx="7">
                    <c:v>1.1929204186616105E-4</c:v>
                  </c:pt>
                  <c:pt idx="8">
                    <c:v>3.5874048228028478E-3</c:v>
                  </c:pt>
                  <c:pt idx="9">
                    <c:v>8.7989203427709922E-3</c:v>
                  </c:pt>
                  <c:pt idx="10">
                    <c:v>9.0162632379235698E-3</c:v>
                  </c:pt>
                  <c:pt idx="11">
                    <c:v>2.8951522654343418E-3</c:v>
                  </c:pt>
                  <c:pt idx="12">
                    <c:v>4.8807370049621717E-3</c:v>
                  </c:pt>
                  <c:pt idx="13">
                    <c:v>3.4161848833739708E-3</c:v>
                  </c:pt>
                  <c:pt idx="14">
                    <c:v>1.1009905618457261E-2</c:v>
                  </c:pt>
                  <c:pt idx="15">
                    <c:v>1.1113399828181046E-2</c:v>
                  </c:pt>
                  <c:pt idx="16">
                    <c:v>3.5761979219416842E-3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summary!$G$4:$G$23</c:f>
              <c:numCache>
                <c:formatCode>_(* #,##0.00_);_(* \(#,##0.00\);_(* "-"??_);_(@_)</c:formatCode>
                <c:ptCount val="20"/>
                <c:pt idx="1">
                  <c:v>0.27068114628889522</c:v>
                </c:pt>
                <c:pt idx="2">
                  <c:v>0.24040927746340504</c:v>
                </c:pt>
                <c:pt idx="3">
                  <c:v>0.27642046036951801</c:v>
                </c:pt>
                <c:pt idx="4">
                  <c:v>0.22871231109655021</c:v>
                </c:pt>
                <c:pt idx="5">
                  <c:v>0.24701539526321314</c:v>
                </c:pt>
                <c:pt idx="6">
                  <c:v>0.20009509482589161</c:v>
                </c:pt>
                <c:pt idx="7">
                  <c:v>4.4944213226695021E-2</c:v>
                </c:pt>
                <c:pt idx="8">
                  <c:v>0.22571156823001781</c:v>
                </c:pt>
                <c:pt idx="9">
                  <c:v>0.24546672567078565</c:v>
                </c:pt>
                <c:pt idx="10">
                  <c:v>0.26572164872645454</c:v>
                </c:pt>
                <c:pt idx="11">
                  <c:v>0.17280826436400681</c:v>
                </c:pt>
                <c:pt idx="12">
                  <c:v>0.24691862597044936</c:v>
                </c:pt>
                <c:pt idx="13">
                  <c:v>0.23567278041534626</c:v>
                </c:pt>
                <c:pt idx="14">
                  <c:v>0.23814855138617574</c:v>
                </c:pt>
                <c:pt idx="15">
                  <c:v>9.4112016592683104E-2</c:v>
                </c:pt>
                <c:pt idx="16">
                  <c:v>0.15541500515952528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12-4541-ACC6-71202340CBD8}"/>
            </c:ext>
          </c:extLst>
        </c:ser>
        <c:ser>
          <c:idx val="5"/>
          <c:order val="2"/>
          <c:tx>
            <c:strRef>
              <c:f>summary!$I$2</c:f>
              <c:strCache>
                <c:ptCount val="1"/>
                <c:pt idx="0">
                  <c:v>(S, Z)-3b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 w="3175"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summary!$N$5:$N$23</c:f>
                <c:numCache>
                  <c:formatCode>General</c:formatCode>
                  <c:ptCount val="19"/>
                  <c:pt idx="0">
                    <c:v>0</c:v>
                  </c:pt>
                  <c:pt idx="1">
                    <c:v>0</c:v>
                  </c:pt>
                  <c:pt idx="2">
                    <c:v>1.6748025067007889E-3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6.1122223123940625E-3</c:v>
                  </c:pt>
                  <c:pt idx="8">
                    <c:v>7.9889731174831117E-3</c:v>
                  </c:pt>
                  <c:pt idx="9">
                    <c:v>8.8889628170230831E-4</c:v>
                  </c:pt>
                  <c:pt idx="10">
                    <c:v>1.7022901402214703E-3</c:v>
                  </c:pt>
                  <c:pt idx="11">
                    <c:v>1.0730898535168593E-2</c:v>
                  </c:pt>
                  <c:pt idx="12">
                    <c:v>9.4209031097012414E-4</c:v>
                  </c:pt>
                  <c:pt idx="13">
                    <c:v>8.8536729000867308E-3</c:v>
                  </c:pt>
                  <c:pt idx="14">
                    <c:v>8.0304159271778002E-4</c:v>
                  </c:pt>
                  <c:pt idx="15">
                    <c:v>3.0500582673457536E-3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</c:numCache>
              </c:numRef>
            </c:plus>
            <c:minus>
              <c:numRef>
                <c:f>summary!$N$5:$N$23</c:f>
                <c:numCache>
                  <c:formatCode>General</c:formatCode>
                  <c:ptCount val="19"/>
                  <c:pt idx="0">
                    <c:v>0</c:v>
                  </c:pt>
                  <c:pt idx="1">
                    <c:v>0</c:v>
                  </c:pt>
                  <c:pt idx="2">
                    <c:v>1.6748025067007889E-3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6.1122223123940625E-3</c:v>
                  </c:pt>
                  <c:pt idx="8">
                    <c:v>7.9889731174831117E-3</c:v>
                  </c:pt>
                  <c:pt idx="9">
                    <c:v>8.8889628170230831E-4</c:v>
                  </c:pt>
                  <c:pt idx="10">
                    <c:v>1.7022901402214703E-3</c:v>
                  </c:pt>
                  <c:pt idx="11">
                    <c:v>1.0730898535168593E-2</c:v>
                  </c:pt>
                  <c:pt idx="12">
                    <c:v>9.4209031097012414E-4</c:v>
                  </c:pt>
                  <c:pt idx="13">
                    <c:v>8.8536729000867308E-3</c:v>
                  </c:pt>
                  <c:pt idx="14">
                    <c:v>8.0304159271778002E-4</c:v>
                  </c:pt>
                  <c:pt idx="15">
                    <c:v>3.0500582673457536E-3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summary!$I$4:$I$23</c:f>
              <c:numCache>
                <c:formatCode>_(* #,##0.00_);_(* \(#,##0.00\);_(* "-"??_);_(@_)</c:formatCode>
                <c:ptCount val="20"/>
                <c:pt idx="1">
                  <c:v>0</c:v>
                </c:pt>
                <c:pt idx="2">
                  <c:v>0</c:v>
                </c:pt>
                <c:pt idx="3">
                  <c:v>2.3995833045459741E-2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0.27349472201986857</c:v>
                </c:pt>
                <c:pt idx="9">
                  <c:v>0.22827457382332395</c:v>
                </c:pt>
                <c:pt idx="10">
                  <c:v>7.2382359959643795E-3</c:v>
                </c:pt>
                <c:pt idx="11">
                  <c:v>4.6402695931140867E-2</c:v>
                </c:pt>
                <c:pt idx="12">
                  <c:v>5.449808601030854E-2</c:v>
                </c:pt>
                <c:pt idx="13">
                  <c:v>4.2731463854078888E-2</c:v>
                </c:pt>
                <c:pt idx="14">
                  <c:v>0.19782678788591782</c:v>
                </c:pt>
                <c:pt idx="15">
                  <c:v>6.1693812697681599E-3</c:v>
                </c:pt>
                <c:pt idx="16">
                  <c:v>4.2227028262818253E-2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2C-4223-B706-0D3BC974FE85}"/>
            </c:ext>
          </c:extLst>
        </c:ser>
        <c:ser>
          <c:idx val="3"/>
          <c:order val="4"/>
          <c:tx>
            <c:strRef>
              <c:f>summary!$H$2</c:f>
              <c:strCache>
                <c:ptCount val="1"/>
                <c:pt idx="0">
                  <c:v>(R, E)-3b</c:v>
                </c:pt>
              </c:strCache>
            </c:strRef>
          </c:tx>
          <c:spPr>
            <a:pattFill prst="lgCheck">
              <a:fgClr>
                <a:srgbClr val="C13E70"/>
              </a:fgClr>
              <a:bgClr>
                <a:schemeClr val="bg1"/>
              </a:bgClr>
            </a:pattFill>
            <a:ln w="3175">
              <a:solidFill>
                <a:srgbClr val="C13E7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summary!$M$4:$M$23</c:f>
                <c:numCache>
                  <c:formatCode>General</c:formatCode>
                  <c:ptCount val="20"/>
                  <c:pt idx="1">
                    <c:v>9.4281553539193735E-3</c:v>
                  </c:pt>
                  <c:pt idx="2">
                    <c:v>5.0111475230287276E-3</c:v>
                  </c:pt>
                  <c:pt idx="3">
                    <c:v>8.9836824008042854E-3</c:v>
                  </c:pt>
                  <c:pt idx="4">
                    <c:v>4.1491673681413072E-2</c:v>
                  </c:pt>
                  <c:pt idx="5">
                    <c:v>1.603035988812538E-2</c:v>
                  </c:pt>
                  <c:pt idx="6">
                    <c:v>9.9450644620129383E-3</c:v>
                  </c:pt>
                  <c:pt idx="7">
                    <c:v>4.6946427605145573E-4</c:v>
                  </c:pt>
                  <c:pt idx="8">
                    <c:v>5.8141860073140559E-4</c:v>
                  </c:pt>
                  <c:pt idx="9">
                    <c:v>1.7586555821998465E-3</c:v>
                  </c:pt>
                  <c:pt idx="10">
                    <c:v>8.0351448401986044E-3</c:v>
                  </c:pt>
                  <c:pt idx="11">
                    <c:v>1.7758028836450251E-3</c:v>
                  </c:pt>
                  <c:pt idx="12">
                    <c:v>4.7117468702764006E-3</c:v>
                  </c:pt>
                  <c:pt idx="13">
                    <c:v>3.2189326515811509E-3</c:v>
                  </c:pt>
                  <c:pt idx="14">
                    <c:v>6.6231214503072785E-5</c:v>
                  </c:pt>
                  <c:pt idx="15">
                    <c:v>1.8424818120585556E-3</c:v>
                  </c:pt>
                  <c:pt idx="16">
                    <c:v>1.4610128191328156E-3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summary!$M$4:$M$23</c:f>
                <c:numCache>
                  <c:formatCode>General</c:formatCode>
                  <c:ptCount val="20"/>
                  <c:pt idx="1">
                    <c:v>9.4281553539193735E-3</c:v>
                  </c:pt>
                  <c:pt idx="2">
                    <c:v>5.0111475230287276E-3</c:v>
                  </c:pt>
                  <c:pt idx="3">
                    <c:v>8.9836824008042854E-3</c:v>
                  </c:pt>
                  <c:pt idx="4">
                    <c:v>4.1491673681413072E-2</c:v>
                  </c:pt>
                  <c:pt idx="5">
                    <c:v>1.603035988812538E-2</c:v>
                  </c:pt>
                  <c:pt idx="6">
                    <c:v>9.9450644620129383E-3</c:v>
                  </c:pt>
                  <c:pt idx="7">
                    <c:v>4.6946427605145573E-4</c:v>
                  </c:pt>
                  <c:pt idx="8">
                    <c:v>5.8141860073140559E-4</c:v>
                  </c:pt>
                  <c:pt idx="9">
                    <c:v>1.7586555821998465E-3</c:v>
                  </c:pt>
                  <c:pt idx="10">
                    <c:v>8.0351448401986044E-3</c:v>
                  </c:pt>
                  <c:pt idx="11">
                    <c:v>1.7758028836450251E-3</c:v>
                  </c:pt>
                  <c:pt idx="12">
                    <c:v>4.7117468702764006E-3</c:v>
                  </c:pt>
                  <c:pt idx="13">
                    <c:v>3.2189326515811509E-3</c:v>
                  </c:pt>
                  <c:pt idx="14">
                    <c:v>6.6231214503072785E-5</c:v>
                  </c:pt>
                  <c:pt idx="15">
                    <c:v>1.8424818120585556E-3</c:v>
                  </c:pt>
                  <c:pt idx="16">
                    <c:v>1.4610128191328156E-3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summary!$H$4:$H$23</c:f>
              <c:numCache>
                <c:formatCode>_(* #,##0.00_);_(* \(#,##0.00\);_(* "-"??_);_(@_)</c:formatCode>
                <c:ptCount val="20"/>
                <c:pt idx="1">
                  <c:v>0.2721620021423532</c:v>
                </c:pt>
                <c:pt idx="2">
                  <c:v>0.28425898965649243</c:v>
                </c:pt>
                <c:pt idx="3">
                  <c:v>0.24792375903785641</c:v>
                </c:pt>
                <c:pt idx="4">
                  <c:v>0.23073654243526398</c:v>
                </c:pt>
                <c:pt idx="5">
                  <c:v>0.27572426277724654</c:v>
                </c:pt>
                <c:pt idx="6">
                  <c:v>0.25188473156784447</c:v>
                </c:pt>
                <c:pt idx="7">
                  <c:v>9.4859976468251589E-2</c:v>
                </c:pt>
                <c:pt idx="8">
                  <c:v>1.7914218884660396E-2</c:v>
                </c:pt>
                <c:pt idx="9">
                  <c:v>3.4810027218524109E-2</c:v>
                </c:pt>
                <c:pt idx="10">
                  <c:v>0.26089683612465064</c:v>
                </c:pt>
                <c:pt idx="11">
                  <c:v>6.4712958672403176E-2</c:v>
                </c:pt>
                <c:pt idx="12">
                  <c:v>2.3191611569749929E-2</c:v>
                </c:pt>
                <c:pt idx="13">
                  <c:v>0.22397514245911676</c:v>
                </c:pt>
                <c:pt idx="14">
                  <c:v>2.7600928710082919E-4</c:v>
                </c:pt>
                <c:pt idx="15">
                  <c:v>1.4016564547201193E-2</c:v>
                </c:pt>
                <c:pt idx="16">
                  <c:v>2.2111131552776019E-2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C-4223-B706-0D3BC974FE85}"/>
            </c:ext>
          </c:extLst>
        </c:ser>
        <c:ser>
          <c:idx val="1"/>
          <c:order val="5"/>
          <c:tx>
            <c:strRef>
              <c:f>summary!$F$2</c:f>
              <c:strCache>
                <c:ptCount val="1"/>
                <c:pt idx="0">
                  <c:v>(S, E)-3b</c:v>
                </c:pt>
              </c:strCache>
            </c:strRef>
          </c:tx>
          <c:spPr>
            <a:pattFill prst="lgCheck">
              <a:fgClr>
                <a:schemeClr val="bg1">
                  <a:lumMod val="65000"/>
                </a:schemeClr>
              </a:fgClr>
              <a:bgClr>
                <a:schemeClr val="bg1"/>
              </a:bgClr>
            </a:pattFill>
            <a:ln w="3175"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summary!$K$4:$K$23</c:f>
                <c:numCache>
                  <c:formatCode>General</c:formatCode>
                  <c:ptCount val="20"/>
                  <c:pt idx="1">
                    <c:v>6.9428499163729732E-6</c:v>
                  </c:pt>
                  <c:pt idx="2">
                    <c:v>3.1390657821557984E-5</c:v>
                  </c:pt>
                  <c:pt idx="3">
                    <c:v>0</c:v>
                  </c:pt>
                  <c:pt idx="4">
                    <c:v>6.5988865956402305E-4</c:v>
                  </c:pt>
                  <c:pt idx="5">
                    <c:v>1.8149105835862504E-3</c:v>
                  </c:pt>
                  <c:pt idx="6">
                    <c:v>1.9650631418985367E-3</c:v>
                  </c:pt>
                  <c:pt idx="7">
                    <c:v>2.5870053410615134E-4</c:v>
                  </c:pt>
                  <c:pt idx="8">
                    <c:v>2.4147045201284808E-3</c:v>
                  </c:pt>
                  <c:pt idx="9">
                    <c:v>3.9777891979020814E-4</c:v>
                  </c:pt>
                  <c:pt idx="10">
                    <c:v>1.3387192558968308E-4</c:v>
                  </c:pt>
                  <c:pt idx="11">
                    <c:v>4.7397205848220364E-4</c:v>
                  </c:pt>
                  <c:pt idx="12">
                    <c:v>1.1711137190814462E-3</c:v>
                  </c:pt>
                  <c:pt idx="13">
                    <c:v>1.129517998716916E-4</c:v>
                  </c:pt>
                  <c:pt idx="14">
                    <c:v>2.2722598741966419E-4</c:v>
                  </c:pt>
                  <c:pt idx="15">
                    <c:v>5.7625694620131824E-3</c:v>
                  </c:pt>
                  <c:pt idx="16">
                    <c:v>1.6053929318599041E-3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summary!$K$4:$K$22</c:f>
                <c:numCache>
                  <c:formatCode>General</c:formatCode>
                  <c:ptCount val="19"/>
                  <c:pt idx="1">
                    <c:v>6.9428499163729732E-6</c:v>
                  </c:pt>
                  <c:pt idx="2">
                    <c:v>3.1390657821557984E-5</c:v>
                  </c:pt>
                  <c:pt idx="3">
                    <c:v>0</c:v>
                  </c:pt>
                  <c:pt idx="4">
                    <c:v>6.5988865956402305E-4</c:v>
                  </c:pt>
                  <c:pt idx="5">
                    <c:v>1.8149105835862504E-3</c:v>
                  </c:pt>
                  <c:pt idx="6">
                    <c:v>1.9650631418985367E-3</c:v>
                  </c:pt>
                  <c:pt idx="7">
                    <c:v>2.5870053410615134E-4</c:v>
                  </c:pt>
                  <c:pt idx="8">
                    <c:v>2.4147045201284808E-3</c:v>
                  </c:pt>
                  <c:pt idx="9">
                    <c:v>3.9777891979020814E-4</c:v>
                  </c:pt>
                  <c:pt idx="10">
                    <c:v>1.3387192558968308E-4</c:v>
                  </c:pt>
                  <c:pt idx="11">
                    <c:v>4.7397205848220364E-4</c:v>
                  </c:pt>
                  <c:pt idx="12">
                    <c:v>1.1711137190814462E-3</c:v>
                  </c:pt>
                  <c:pt idx="13">
                    <c:v>1.129517998716916E-4</c:v>
                  </c:pt>
                  <c:pt idx="14">
                    <c:v>2.2722598741966419E-4</c:v>
                  </c:pt>
                  <c:pt idx="15">
                    <c:v>5.7625694620131824E-3</c:v>
                  </c:pt>
                  <c:pt idx="16">
                    <c:v>1.6053929318599041E-3</c:v>
                  </c:pt>
                  <c:pt idx="17">
                    <c:v>0</c:v>
                  </c:pt>
                  <c:pt idx="18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summary!$F$4:$F$23</c:f>
              <c:numCache>
                <c:formatCode>_(* #,##0.00_);_(* \(#,##0.00\);_(* "-"??_);_(@_)</c:formatCode>
                <c:ptCount val="20"/>
                <c:pt idx="1">
                  <c:v>2.4268247941451153E-3</c:v>
                </c:pt>
                <c:pt idx="2">
                  <c:v>1.7022868091209745E-2</c:v>
                </c:pt>
                <c:pt idx="3">
                  <c:v>0</c:v>
                </c:pt>
                <c:pt idx="4">
                  <c:v>2.1548402245712733E-2</c:v>
                </c:pt>
                <c:pt idx="5">
                  <c:v>2.3806071840292133E-2</c:v>
                </c:pt>
                <c:pt idx="6">
                  <c:v>4.1883792329915015E-2</c:v>
                </c:pt>
                <c:pt idx="7">
                  <c:v>2.6562718199096013E-2</c:v>
                </c:pt>
                <c:pt idx="8">
                  <c:v>4.8321451194137444E-2</c:v>
                </c:pt>
                <c:pt idx="9">
                  <c:v>1.5189880892118802E-2</c:v>
                </c:pt>
                <c:pt idx="10">
                  <c:v>2.4469961883601911E-3</c:v>
                </c:pt>
                <c:pt idx="11">
                  <c:v>9.7075904953845521E-2</c:v>
                </c:pt>
                <c:pt idx="12">
                  <c:v>3.3551745905247336E-2</c:v>
                </c:pt>
                <c:pt idx="13">
                  <c:v>4.5110788736691082E-2</c:v>
                </c:pt>
                <c:pt idx="14">
                  <c:v>1.7287619154339501E-3</c:v>
                </c:pt>
                <c:pt idx="15">
                  <c:v>4.6894889118137432E-2</c:v>
                </c:pt>
                <c:pt idx="16">
                  <c:v>8.4314775479637658E-2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12-4541-ACC6-71202340CB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1547375"/>
        <c:axId val="810969920"/>
        <c:extLst/>
      </c:barChart>
      <c:scatterChart>
        <c:scatterStyle val="lineMarker"/>
        <c:varyColors val="0"/>
        <c:ser>
          <c:idx val="4"/>
          <c:order val="3"/>
          <c:tx>
            <c:strRef>
              <c:f>summary!$E$3</c:f>
              <c:strCache>
                <c:ptCount val="1"/>
                <c:pt idx="0">
                  <c:v>ee 3a</c:v>
                </c:pt>
              </c:strCache>
              <c:extLst xmlns:c15="http://schemas.microsoft.com/office/drawing/2012/chart"/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4"/>
              </a:solidFill>
              <a:ln w="9525">
                <a:solidFill>
                  <a:schemeClr val="bg1"/>
                </a:solidFill>
              </a:ln>
              <a:effectLst/>
            </c:spPr>
          </c:marker>
          <c:yVal>
            <c:numRef>
              <c:f>summary!$E$4:$E$23</c:f>
              <c:numCache>
                <c:formatCode>0</c:formatCode>
                <c:ptCount val="20"/>
                <c:pt idx="0">
                  <c:v>1.0127232270211675</c:v>
                </c:pt>
                <c:pt idx="7">
                  <c:v>28.221405465715009</c:v>
                </c:pt>
                <c:pt idx="11">
                  <c:v>100</c:v>
                </c:pt>
                <c:pt idx="12">
                  <c:v>100</c:v>
                </c:pt>
                <c:pt idx="14">
                  <c:v>39.138030087080764</c:v>
                </c:pt>
                <c:pt idx="15">
                  <c:v>31.543798740611244</c:v>
                </c:pt>
                <c:pt idx="16">
                  <c:v>72.301082334069434</c:v>
                </c:pt>
                <c:pt idx="17">
                  <c:v>-10.523343889357001</c:v>
                </c:pt>
                <c:pt idx="18">
                  <c:v>0.12846214786912308</c:v>
                </c:pt>
                <c:pt idx="19">
                  <c:v>-0.74157665545664031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4B12-4541-ACC6-71202340CB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090847"/>
        <c:axId val="1502092287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summary!$E$3</c15:sqref>
                        </c15:formulaRef>
                      </c:ext>
                    </c:extLst>
                    <c:strCache>
                      <c:ptCount val="1"/>
                      <c:pt idx="0">
                        <c:v>ee 3a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yVal>
                  <c:numRef>
                    <c:extLst>
                      <c:ext uri="{02D57815-91ED-43cb-92C2-25804820EDAC}">
                        <c15:formulaRef>
                          <c15:sqref>summary!$E$4:$E$23</c15:sqref>
                        </c15:formulaRef>
                      </c:ext>
                    </c:extLst>
                    <c:numCache>
                      <c:formatCode>0</c:formatCode>
                      <c:ptCount val="20"/>
                      <c:pt idx="0">
                        <c:v>1.0127232270211675</c:v>
                      </c:pt>
                      <c:pt idx="7">
                        <c:v>28.221405465715009</c:v>
                      </c:pt>
                      <c:pt idx="11">
                        <c:v>100</c:v>
                      </c:pt>
                      <c:pt idx="12">
                        <c:v>100</c:v>
                      </c:pt>
                      <c:pt idx="14">
                        <c:v>39.138030087080764</c:v>
                      </c:pt>
                      <c:pt idx="15">
                        <c:v>31.543798740611244</c:v>
                      </c:pt>
                      <c:pt idx="16">
                        <c:v>72.301082334069434</c:v>
                      </c:pt>
                      <c:pt idx="17">
                        <c:v>-10.523343889357001</c:v>
                      </c:pt>
                      <c:pt idx="18">
                        <c:v>0.12846214786912308</c:v>
                      </c:pt>
                      <c:pt idx="19">
                        <c:v>-0.74157665545664031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CE9F-4ADC-97A4-496FFB1FB39A}"/>
                  </c:ext>
                </c:extLst>
              </c15:ser>
            </c15:filteredScatterSeries>
          </c:ext>
        </c:extLst>
      </c:scatte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nl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0.8"/>
          <c:min val="0"/>
        </c:scaling>
        <c:delete val="0"/>
        <c:axPos val="l"/>
        <c:majorGridlines>
          <c:spPr>
            <a:ln w="9525" cap="flat" cmpd="sng" algn="ctr">
              <a:solidFill>
                <a:srgbClr val="E7B3C7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nl-NL" sz="1400" b="1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Nominal GC Area</a:t>
                </a:r>
              </a:p>
            </c:rich>
          </c:tx>
          <c:layout>
            <c:manualLayout>
              <c:xMode val="edge"/>
              <c:yMode val="edge"/>
              <c:x val="1.6279657314670248E-2"/>
              <c:y val="0.22511460095633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nl-NL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nl-NL"/>
          </a:p>
        </c:txPr>
        <c:crossAx val="731547375"/>
        <c:crosses val="autoZero"/>
        <c:crossBetween val="between"/>
      </c:valAx>
      <c:valAx>
        <c:axId val="1502092287"/>
        <c:scaling>
          <c:orientation val="minMax"/>
          <c:max val="100"/>
          <c:min val="-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accent4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nl-NL" sz="1400" b="1" i="1">
                    <a:solidFill>
                      <a:schemeClr val="accent4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ee</a:t>
                </a:r>
                <a:r>
                  <a:rPr lang="nl-NL" sz="1400" b="1" i="1" baseline="0">
                    <a:solidFill>
                      <a:schemeClr val="accent4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 </a:t>
                </a:r>
                <a:r>
                  <a:rPr lang="nl-NL" sz="1400" b="1" baseline="0">
                    <a:solidFill>
                      <a:schemeClr val="accent4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3a</a:t>
                </a:r>
                <a:endParaRPr lang="nl-NL" sz="1400" b="1">
                  <a:solidFill>
                    <a:schemeClr val="accent4"/>
                  </a:solidFill>
                  <a:latin typeface="Calibri" panose="020F0502020204030204" pitchFamily="34" charset="0"/>
                  <a:cs typeface="Calibri" panose="020F0502020204030204" pitchFamily="34" charset="0"/>
                </a:endParaRPr>
              </a:p>
            </c:rich>
          </c:tx>
          <c:layout>
            <c:manualLayout>
              <c:xMode val="edge"/>
              <c:yMode val="edge"/>
              <c:x val="0.95952424011675863"/>
              <c:y val="0.295068687556766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accent4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nl-NL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25400">
            <a:solidFill>
              <a:schemeClr val="accent4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accent4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nl-NL"/>
          </a:p>
        </c:txPr>
        <c:crossAx val="1502090847"/>
        <c:crosses val="max"/>
        <c:crossBetween val="midCat"/>
        <c:majorUnit val="25"/>
      </c:valAx>
      <c:valAx>
        <c:axId val="1502090847"/>
        <c:scaling>
          <c:orientation val="minMax"/>
        </c:scaling>
        <c:delete val="1"/>
        <c:axPos val="b"/>
        <c:majorTickMark val="out"/>
        <c:minorTickMark val="none"/>
        <c:tickLblPos val="nextTo"/>
        <c:crossAx val="150209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553207690843328"/>
          <c:y val="0.88003879049349076"/>
          <c:w val="0.70893584618313343"/>
          <c:h val="5.50770133212231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Calibri" panose="020F0502020204030204" pitchFamily="34" charset="0"/>
              <a:ea typeface="+mn-ea"/>
              <a:cs typeface="Calibri" panose="020F0502020204030204" pitchFamily="34" charset="0"/>
            </a:defRPr>
          </a:pPr>
          <a:endParaRPr lang="nl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878481890788415"/>
          <c:y val="0.12064484555297793"/>
          <c:w val="0.77782968732707991"/>
          <c:h val="0.4453971701409654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'non-chiral Hulk sum'!$D$1</c:f>
              <c:strCache>
                <c:ptCount val="1"/>
                <c:pt idx="0">
                  <c:v>3a</c:v>
                </c:pt>
              </c:strCache>
            </c:strRef>
          </c:tx>
          <c:spPr>
            <a:solidFill>
              <a:srgbClr val="000000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'non-chiral Hulk sum'!$K$3:$K$23</c:f>
                <c:numCache>
                  <c:formatCode>General</c:formatCode>
                  <c:ptCount val="21"/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7.1528713427291529E-2</c:v>
                  </c:pt>
                  <c:pt idx="5">
                    <c:v>0</c:v>
                  </c:pt>
                  <c:pt idx="6">
                    <c:v>6.4990573603102716E-2</c:v>
                  </c:pt>
                  <c:pt idx="7">
                    <c:v>1.7787645985975757E-2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7.6579477219569745E-4</c:v>
                  </c:pt>
                  <c:pt idx="12">
                    <c:v>2.815660863755419E-2</c:v>
                  </c:pt>
                  <c:pt idx="13">
                    <c:v>0</c:v>
                  </c:pt>
                  <c:pt idx="14">
                    <c:v>0</c:v>
                  </c:pt>
                  <c:pt idx="15">
                    <c:v>6.6568947958310131E-3</c:v>
                  </c:pt>
                  <c:pt idx="16">
                    <c:v>4.2441516485058972E-3</c:v>
                  </c:pt>
                  <c:pt idx="17">
                    <c:v>1.3216937307001962E-2</c:v>
                  </c:pt>
                  <c:pt idx="18">
                    <c:v>1.4401232995161784E-2</c:v>
                  </c:pt>
                  <c:pt idx="19">
                    <c:v>4.209695687434338E-2</c:v>
                  </c:pt>
                  <c:pt idx="20">
                    <c:v>1.6496921693565883E-2</c:v>
                  </c:pt>
                </c:numCache>
              </c:numRef>
            </c:plus>
            <c:minus>
              <c:numRef>
                <c:f>'non-chiral Hulk sum'!$K$3:$K$23</c:f>
                <c:numCache>
                  <c:formatCode>General</c:formatCode>
                  <c:ptCount val="21"/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7.1528713427291529E-2</c:v>
                  </c:pt>
                  <c:pt idx="5">
                    <c:v>0</c:v>
                  </c:pt>
                  <c:pt idx="6">
                    <c:v>6.4990573603102716E-2</c:v>
                  </c:pt>
                  <c:pt idx="7">
                    <c:v>1.7787645985975757E-2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7.6579477219569745E-4</c:v>
                  </c:pt>
                  <c:pt idx="12">
                    <c:v>2.815660863755419E-2</c:v>
                  </c:pt>
                  <c:pt idx="13">
                    <c:v>0</c:v>
                  </c:pt>
                  <c:pt idx="14">
                    <c:v>0</c:v>
                  </c:pt>
                  <c:pt idx="15">
                    <c:v>6.6568947958310131E-3</c:v>
                  </c:pt>
                  <c:pt idx="16">
                    <c:v>4.2441516485058972E-3</c:v>
                  </c:pt>
                  <c:pt idx="17">
                    <c:v>1.3216937307001962E-2</c:v>
                  </c:pt>
                  <c:pt idx="18">
                    <c:v>1.4401232995161784E-2</c:v>
                  </c:pt>
                  <c:pt idx="19">
                    <c:v>4.209695687434338E-2</c:v>
                  </c:pt>
                  <c:pt idx="20">
                    <c:v>1.6496921693565883E-2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'non-chiral Hulk sum'!$B$3:$C$23</c:f>
              <c:multiLvlStrCache>
                <c:ptCount val="21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GkOYEb</c:v>
                  </c:pt>
                  <c:pt idx="12">
                    <c:v>TsOYE</c:v>
                  </c:pt>
                  <c:pt idx="13">
                    <c:v>TsOYE Y27F N&amp;C</c:v>
                  </c:pt>
                  <c:pt idx="14">
                    <c:v>TsOYE Y27F N</c:v>
                  </c:pt>
                  <c:pt idx="15">
                    <c:v>XenA</c:v>
                  </c:pt>
                  <c:pt idx="16">
                    <c:v>TOYE</c:v>
                  </c:pt>
                  <c:pt idx="17">
                    <c:v>YqjM</c:v>
                  </c:pt>
                  <c:pt idx="18">
                    <c:v>AtDBR</c:v>
                  </c:pt>
                  <c:pt idx="19">
                    <c:v>NtDBR</c:v>
                  </c:pt>
                  <c:pt idx="20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8">
                    <c:v>DBR</c:v>
                  </c:pt>
                  <c:pt idx="20">
                    <c:v>no ER</c:v>
                  </c:pt>
                </c:lvl>
              </c:multiLvlStrCache>
            </c:multiLvlStrRef>
          </c:cat>
          <c:val>
            <c:numRef>
              <c:f>'non-chiral Hulk sum'!$D$3:$D$23</c:f>
              <c:numCache>
                <c:formatCode>_(* #,##0.00_);_(* \(#,##0.00\);_(* "-"??_);_(@_)</c:formatCode>
                <c:ptCount val="21"/>
                <c:pt idx="0">
                  <c:v>0.7491505542912148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5.0578438313987097E-2</c:v>
                </c:pt>
                <c:pt idx="5">
                  <c:v>0</c:v>
                </c:pt>
                <c:pt idx="6">
                  <c:v>4.5955275307957358E-2</c:v>
                </c:pt>
                <c:pt idx="7">
                  <c:v>0.38865545616316743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0.1654842961451658</c:v>
                </c:pt>
                <c:pt idx="12">
                  <c:v>0.20411373673023114</c:v>
                </c:pt>
                <c:pt idx="13">
                  <c:v>0</c:v>
                </c:pt>
                <c:pt idx="14">
                  <c:v>0</c:v>
                </c:pt>
                <c:pt idx="15">
                  <c:v>0.10495254141312448</c:v>
                </c:pt>
                <c:pt idx="16">
                  <c:v>0.40604025763339296</c:v>
                </c:pt>
                <c:pt idx="17">
                  <c:v>0.24916097333974641</c:v>
                </c:pt>
                <c:pt idx="18">
                  <c:v>0.52359344838026156</c:v>
                </c:pt>
                <c:pt idx="19">
                  <c:v>0.58448172252461195</c:v>
                </c:pt>
                <c:pt idx="20">
                  <c:v>0.62786158617685439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85-479A-8DCA-6C900E85D5FF}"/>
            </c:ext>
          </c:extLst>
        </c:ser>
        <c:ser>
          <c:idx val="1"/>
          <c:order val="1"/>
          <c:tx>
            <c:strRef>
              <c:f>'non-chiral Hulk sum'!$E$1</c:f>
              <c:strCache>
                <c:ptCount val="1"/>
                <c:pt idx="0">
                  <c:v>3b-Z</c:v>
                </c:pt>
              </c:strCache>
            </c:strRef>
          </c:tx>
          <c:spPr>
            <a:solidFill>
              <a:srgbClr val="C13E70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'non-chiral Hulk sum'!$L$3:$L$23</c:f>
                <c:numCache>
                  <c:formatCode>General</c:formatCode>
                  <c:ptCount val="21"/>
                  <c:pt idx="1">
                    <c:v>7.1539133417324891E-3</c:v>
                  </c:pt>
                  <c:pt idx="2">
                    <c:v>6.3956803608283437E-3</c:v>
                  </c:pt>
                  <c:pt idx="3">
                    <c:v>1.2381508635769888E-2</c:v>
                  </c:pt>
                  <c:pt idx="4">
                    <c:v>1.6030540816790763E-2</c:v>
                  </c:pt>
                  <c:pt idx="5">
                    <c:v>1.7125467937370568E-2</c:v>
                  </c:pt>
                  <c:pt idx="6">
                    <c:v>1.4035116189906043E-2</c:v>
                  </c:pt>
                  <c:pt idx="7">
                    <c:v>6.603882696676564E-4</c:v>
                  </c:pt>
                  <c:pt idx="8">
                    <c:v>1.0605351655313278E-2</c:v>
                  </c:pt>
                  <c:pt idx="9">
                    <c:v>1.949977874453784E-2</c:v>
                  </c:pt>
                  <c:pt idx="10">
                    <c:v>1.0444574086258335E-2</c:v>
                  </c:pt>
                  <c:pt idx="11">
                    <c:v>3.2316234608169543E-3</c:v>
                  </c:pt>
                  <c:pt idx="12">
                    <c:v>4.4870454158038716E-3</c:v>
                  </c:pt>
                  <c:pt idx="13">
                    <c:v>2.0119376507095527E-3</c:v>
                  </c:pt>
                  <c:pt idx="14">
                    <c:v>1.0783567619907833E-3</c:v>
                  </c:pt>
                  <c:pt idx="15">
                    <c:v>1.7925943377432536E-2</c:v>
                  </c:pt>
                  <c:pt idx="16">
                    <c:v>1.2517945724023368E-2</c:v>
                  </c:pt>
                  <c:pt idx="17">
                    <c:v>5.2922087181932588E-3</c:v>
                  </c:pt>
                  <c:pt idx="18">
                    <c:v>0</c:v>
                  </c:pt>
                  <c:pt idx="19">
                    <c:v>0</c:v>
                  </c:pt>
                  <c:pt idx="20">
                    <c:v>0</c:v>
                  </c:pt>
                </c:numCache>
              </c:numRef>
            </c:plus>
            <c:minus>
              <c:numRef>
                <c:f>'non-chiral Hulk sum'!$L$3:$L$23</c:f>
                <c:numCache>
                  <c:formatCode>General</c:formatCode>
                  <c:ptCount val="21"/>
                  <c:pt idx="1">
                    <c:v>7.1539133417324891E-3</c:v>
                  </c:pt>
                  <c:pt idx="2">
                    <c:v>6.3956803608283437E-3</c:v>
                  </c:pt>
                  <c:pt idx="3">
                    <c:v>1.2381508635769888E-2</c:v>
                  </c:pt>
                  <c:pt idx="4">
                    <c:v>1.6030540816790763E-2</c:v>
                  </c:pt>
                  <c:pt idx="5">
                    <c:v>1.7125467937370568E-2</c:v>
                  </c:pt>
                  <c:pt idx="6">
                    <c:v>1.4035116189906043E-2</c:v>
                  </c:pt>
                  <c:pt idx="7">
                    <c:v>6.603882696676564E-4</c:v>
                  </c:pt>
                  <c:pt idx="8">
                    <c:v>1.0605351655313278E-2</c:v>
                  </c:pt>
                  <c:pt idx="9">
                    <c:v>1.949977874453784E-2</c:v>
                  </c:pt>
                  <c:pt idx="10">
                    <c:v>1.0444574086258335E-2</c:v>
                  </c:pt>
                  <c:pt idx="11">
                    <c:v>3.2316234608169543E-3</c:v>
                  </c:pt>
                  <c:pt idx="12">
                    <c:v>4.4870454158038716E-3</c:v>
                  </c:pt>
                  <c:pt idx="13">
                    <c:v>2.0119376507095527E-3</c:v>
                  </c:pt>
                  <c:pt idx="14">
                    <c:v>1.0783567619907833E-3</c:v>
                  </c:pt>
                  <c:pt idx="15">
                    <c:v>1.7925943377432536E-2</c:v>
                  </c:pt>
                  <c:pt idx="16">
                    <c:v>1.2517945724023368E-2</c:v>
                  </c:pt>
                  <c:pt idx="17">
                    <c:v>5.2922087181932588E-3</c:v>
                  </c:pt>
                  <c:pt idx="18">
                    <c:v>0</c:v>
                  </c:pt>
                  <c:pt idx="19">
                    <c:v>0</c:v>
                  </c:pt>
                  <c:pt idx="20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'non-chiral Hulk sum'!$B$3:$C$23</c:f>
              <c:multiLvlStrCache>
                <c:ptCount val="21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GkOYEb</c:v>
                  </c:pt>
                  <c:pt idx="12">
                    <c:v>TsOYE</c:v>
                  </c:pt>
                  <c:pt idx="13">
                    <c:v>TsOYE Y27F N&amp;C</c:v>
                  </c:pt>
                  <c:pt idx="14">
                    <c:v>TsOYE Y27F N</c:v>
                  </c:pt>
                  <c:pt idx="15">
                    <c:v>XenA</c:v>
                  </c:pt>
                  <c:pt idx="16">
                    <c:v>TOYE</c:v>
                  </c:pt>
                  <c:pt idx="17">
                    <c:v>YqjM</c:v>
                  </c:pt>
                  <c:pt idx="18">
                    <c:v>AtDBR</c:v>
                  </c:pt>
                  <c:pt idx="19">
                    <c:v>NtDBR</c:v>
                  </c:pt>
                  <c:pt idx="20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8">
                    <c:v>DBR</c:v>
                  </c:pt>
                  <c:pt idx="20">
                    <c:v>no ER</c:v>
                  </c:pt>
                </c:lvl>
              </c:multiLvlStrCache>
            </c:multiLvlStrRef>
          </c:cat>
          <c:val>
            <c:numRef>
              <c:f>'non-chiral Hulk sum'!$E$3:$E$23</c:f>
              <c:numCache>
                <c:formatCode>_(* #,##0.00_);_(* \(#,##0.00\);_(* "-"??_);_(@_)</c:formatCode>
                <c:ptCount val="21"/>
                <c:pt idx="1">
                  <c:v>0.27302100948815122</c:v>
                </c:pt>
                <c:pt idx="2">
                  <c:v>0.25087708558561644</c:v>
                </c:pt>
                <c:pt idx="3">
                  <c:v>0.30753569109858886</c:v>
                </c:pt>
                <c:pt idx="4">
                  <c:v>0.23424029213315212</c:v>
                </c:pt>
                <c:pt idx="5">
                  <c:v>0.24731170789667933</c:v>
                </c:pt>
                <c:pt idx="6">
                  <c:v>0.19766460110942702</c:v>
                </c:pt>
                <c:pt idx="7">
                  <c:v>4.62475773995418E-2</c:v>
                </c:pt>
                <c:pt idx="8">
                  <c:v>0.5207224294691748</c:v>
                </c:pt>
                <c:pt idx="9">
                  <c:v>0.50113694735242842</c:v>
                </c:pt>
                <c:pt idx="10">
                  <c:v>0.2771339461228931</c:v>
                </c:pt>
                <c:pt idx="11">
                  <c:v>0.21640025607888444</c:v>
                </c:pt>
                <c:pt idx="12">
                  <c:v>0.30217631651557575</c:v>
                </c:pt>
                <c:pt idx="13">
                  <c:v>0.27786507328971255</c:v>
                </c:pt>
                <c:pt idx="14">
                  <c:v>0.20919840637021725</c:v>
                </c:pt>
                <c:pt idx="15">
                  <c:v>0.45617034531307121</c:v>
                </c:pt>
                <c:pt idx="16">
                  <c:v>9.3573371624612336E-2</c:v>
                </c:pt>
                <c:pt idx="17">
                  <c:v>0.19443178007110704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85-479A-8DCA-6C900E85D5FF}"/>
            </c:ext>
          </c:extLst>
        </c:ser>
        <c:ser>
          <c:idx val="2"/>
          <c:order val="2"/>
          <c:tx>
            <c:strRef>
              <c:f>'non-chiral Hulk sum'!$F$1</c:f>
              <c:strCache>
                <c:ptCount val="1"/>
                <c:pt idx="0">
                  <c:v>3b-E</c:v>
                </c:pt>
              </c:strCache>
            </c:strRef>
          </c:tx>
          <c:spPr>
            <a:pattFill prst="lgCheck">
              <a:fgClr>
                <a:srgbClr val="C13E7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'non-chiral Hulk sum'!$M$3:$M$23</c:f>
                <c:numCache>
                  <c:formatCode>General</c:formatCode>
                  <c:ptCount val="21"/>
                  <c:pt idx="1">
                    <c:v>8.1563612872646695E-3</c:v>
                  </c:pt>
                  <c:pt idx="2">
                    <c:v>5.8955543488528371E-3</c:v>
                  </c:pt>
                  <c:pt idx="3">
                    <c:v>9.0829701095018929E-3</c:v>
                  </c:pt>
                  <c:pt idx="4">
                    <c:v>4.9740813073820681E-2</c:v>
                  </c:pt>
                  <c:pt idx="5">
                    <c:v>2.0989749454789267E-2</c:v>
                  </c:pt>
                  <c:pt idx="6">
                    <c:v>1.4761696146541438E-2</c:v>
                  </c:pt>
                  <c:pt idx="7">
                    <c:v>1.8655608647334472E-3</c:v>
                  </c:pt>
                  <c:pt idx="8">
                    <c:v>1.8158394531015854E-3</c:v>
                  </c:pt>
                  <c:pt idx="9">
                    <c:v>5.4003774169273863E-3</c:v>
                  </c:pt>
                  <c:pt idx="10">
                    <c:v>1.0049070928524291E-2</c:v>
                  </c:pt>
                  <c:pt idx="11">
                    <c:v>3.3927210292730493E-3</c:v>
                  </c:pt>
                  <c:pt idx="12">
                    <c:v>2.9713168033190887E-3</c:v>
                  </c:pt>
                  <c:pt idx="13">
                    <c:v>1.5407382475574965E-3</c:v>
                  </c:pt>
                  <c:pt idx="14">
                    <c:v>7.4413776431489368E-3</c:v>
                  </c:pt>
                  <c:pt idx="15">
                    <c:v>1.4711924428639139E-5</c:v>
                  </c:pt>
                  <c:pt idx="16">
                    <c:v>9.0875777298231944E-3</c:v>
                  </c:pt>
                  <c:pt idx="17">
                    <c:v>2.6493445423037931E-3</c:v>
                  </c:pt>
                  <c:pt idx="18">
                    <c:v>0</c:v>
                  </c:pt>
                  <c:pt idx="19">
                    <c:v>0</c:v>
                  </c:pt>
                  <c:pt idx="20">
                    <c:v>0</c:v>
                  </c:pt>
                </c:numCache>
              </c:numRef>
            </c:plus>
            <c:minus>
              <c:numRef>
                <c:f>'non-chiral Hulk sum'!$M$3:$M$23</c:f>
                <c:numCache>
                  <c:formatCode>General</c:formatCode>
                  <c:ptCount val="21"/>
                  <c:pt idx="1">
                    <c:v>8.1563612872646695E-3</c:v>
                  </c:pt>
                  <c:pt idx="2">
                    <c:v>5.8955543488528371E-3</c:v>
                  </c:pt>
                  <c:pt idx="3">
                    <c:v>9.0829701095018929E-3</c:v>
                  </c:pt>
                  <c:pt idx="4">
                    <c:v>4.9740813073820681E-2</c:v>
                  </c:pt>
                  <c:pt idx="5">
                    <c:v>2.0989749454789267E-2</c:v>
                  </c:pt>
                  <c:pt idx="6">
                    <c:v>1.4761696146541438E-2</c:v>
                  </c:pt>
                  <c:pt idx="7">
                    <c:v>1.8655608647334472E-3</c:v>
                  </c:pt>
                  <c:pt idx="8">
                    <c:v>1.8158394531015854E-3</c:v>
                  </c:pt>
                  <c:pt idx="9">
                    <c:v>5.4003774169273863E-3</c:v>
                  </c:pt>
                  <c:pt idx="10">
                    <c:v>1.0049070928524291E-2</c:v>
                  </c:pt>
                  <c:pt idx="11">
                    <c:v>3.3927210292730493E-3</c:v>
                  </c:pt>
                  <c:pt idx="12">
                    <c:v>2.9713168033190887E-3</c:v>
                  </c:pt>
                  <c:pt idx="13">
                    <c:v>1.5407382475574965E-3</c:v>
                  </c:pt>
                  <c:pt idx="14">
                    <c:v>7.4413776431489368E-3</c:v>
                  </c:pt>
                  <c:pt idx="15">
                    <c:v>1.4711924428639139E-5</c:v>
                  </c:pt>
                  <c:pt idx="16">
                    <c:v>9.0875777298231944E-3</c:v>
                  </c:pt>
                  <c:pt idx="17">
                    <c:v>2.6493445423037931E-3</c:v>
                  </c:pt>
                  <c:pt idx="18">
                    <c:v>0</c:v>
                  </c:pt>
                  <c:pt idx="19">
                    <c:v>0</c:v>
                  </c:pt>
                  <c:pt idx="20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'non-chiral Hulk sum'!$B$3:$C$23</c:f>
              <c:multiLvlStrCache>
                <c:ptCount val="21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GkOYEb</c:v>
                  </c:pt>
                  <c:pt idx="12">
                    <c:v>TsOYE</c:v>
                  </c:pt>
                  <c:pt idx="13">
                    <c:v>TsOYE Y27F N&amp;C</c:v>
                  </c:pt>
                  <c:pt idx="14">
                    <c:v>TsOYE Y27F N</c:v>
                  </c:pt>
                  <c:pt idx="15">
                    <c:v>XenA</c:v>
                  </c:pt>
                  <c:pt idx="16">
                    <c:v>TOYE</c:v>
                  </c:pt>
                  <c:pt idx="17">
                    <c:v>YqjM</c:v>
                  </c:pt>
                  <c:pt idx="18">
                    <c:v>AtDBR</c:v>
                  </c:pt>
                  <c:pt idx="19">
                    <c:v>NtDBR</c:v>
                  </c:pt>
                  <c:pt idx="20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8">
                    <c:v>DBR</c:v>
                  </c:pt>
                  <c:pt idx="20">
                    <c:v>no ER</c:v>
                  </c:pt>
                </c:lvl>
              </c:multiLvlStrCache>
            </c:multiLvlStrRef>
          </c:cat>
          <c:val>
            <c:numRef>
              <c:f>'non-chiral Hulk sum'!$F$3:$F$23</c:f>
              <c:numCache>
                <c:formatCode>_(* #,##0.00_);_(* \(#,##0.00\);_(* "-"??_);_(@_)</c:formatCode>
                <c:ptCount val="21"/>
                <c:pt idx="1">
                  <c:v>0.27616737753782816</c:v>
                </c:pt>
                <c:pt idx="2">
                  <c:v>0.2977272357335724</c:v>
                </c:pt>
                <c:pt idx="3">
                  <c:v>0.25544029903550863</c:v>
                </c:pt>
                <c:pt idx="4">
                  <c:v>0.2611170220232808</c:v>
                </c:pt>
                <c:pt idx="5">
                  <c:v>0.30425479507798509</c:v>
                </c:pt>
                <c:pt idx="6">
                  <c:v>0.2988743512338915</c:v>
                </c:pt>
                <c:pt idx="7">
                  <c:v>0.11857783205120984</c:v>
                </c:pt>
                <c:pt idx="8">
                  <c:v>6.6545258973816801E-2</c:v>
                </c:pt>
                <c:pt idx="9">
                  <c:v>4.7890383676673823E-2</c:v>
                </c:pt>
                <c:pt idx="10">
                  <c:v>0.26642230019402657</c:v>
                </c:pt>
                <c:pt idx="11">
                  <c:v>0.16716724448252168</c:v>
                </c:pt>
                <c:pt idx="12">
                  <c:v>5.723610969205789E-2</c:v>
                </c:pt>
                <c:pt idx="13">
                  <c:v>0.27699832682214387</c:v>
                </c:pt>
                <c:pt idx="14">
                  <c:v>0.17219813869553985</c:v>
                </c:pt>
                <c:pt idx="15">
                  <c:v>3.0229970450947811E-3</c:v>
                </c:pt>
                <c:pt idx="16">
                  <c:v>6.1412268539631873E-2</c:v>
                </c:pt>
                <c:pt idx="17">
                  <c:v>0.10798244029675944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85-479A-8DCA-6C900E85D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31547375"/>
        <c:axId val="810969920"/>
        <c:extLst/>
      </c:ba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0.7500000000000001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Nominal GC Area</a:t>
                </a:r>
              </a:p>
            </c:rich>
          </c:tx>
          <c:layout>
            <c:manualLayout>
              <c:xMode val="edge"/>
              <c:yMode val="edge"/>
              <c:x val="1.6279657314670248E-2"/>
              <c:y val="0.22511460095633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7315473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chart" Target="../charts/chart1.xml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13" Type="http://schemas.openxmlformats.org/officeDocument/2006/relationships/image" Target="../media/image19.emf"/><Relationship Id="rId18" Type="http://schemas.openxmlformats.org/officeDocument/2006/relationships/image" Target="../media/image24.emf"/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12" Type="http://schemas.openxmlformats.org/officeDocument/2006/relationships/image" Target="../media/image18.emf"/><Relationship Id="rId17" Type="http://schemas.openxmlformats.org/officeDocument/2006/relationships/image" Target="../media/image23.emf"/><Relationship Id="rId2" Type="http://schemas.openxmlformats.org/officeDocument/2006/relationships/image" Target="../media/image8.emf"/><Relationship Id="rId16" Type="http://schemas.openxmlformats.org/officeDocument/2006/relationships/image" Target="../media/image22.emf"/><Relationship Id="rId1" Type="http://schemas.openxmlformats.org/officeDocument/2006/relationships/image" Target="../media/image7.emf"/><Relationship Id="rId6" Type="http://schemas.openxmlformats.org/officeDocument/2006/relationships/image" Target="../media/image12.emf"/><Relationship Id="rId11" Type="http://schemas.openxmlformats.org/officeDocument/2006/relationships/image" Target="../media/image17.emf"/><Relationship Id="rId5" Type="http://schemas.openxmlformats.org/officeDocument/2006/relationships/image" Target="../media/image11.emf"/><Relationship Id="rId15" Type="http://schemas.openxmlformats.org/officeDocument/2006/relationships/image" Target="../media/image21.emf"/><Relationship Id="rId10" Type="http://schemas.openxmlformats.org/officeDocument/2006/relationships/image" Target="../media/image16.emf"/><Relationship Id="rId19" Type="http://schemas.openxmlformats.org/officeDocument/2006/relationships/image" Target="../media/image25.emf"/><Relationship Id="rId4" Type="http://schemas.openxmlformats.org/officeDocument/2006/relationships/image" Target="../media/image10.emf"/><Relationship Id="rId9" Type="http://schemas.openxmlformats.org/officeDocument/2006/relationships/image" Target="../media/image15.emf"/><Relationship Id="rId14" Type="http://schemas.openxmlformats.org/officeDocument/2006/relationships/image" Target="../media/image20.em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3.emf"/><Relationship Id="rId13" Type="http://schemas.openxmlformats.org/officeDocument/2006/relationships/image" Target="../media/image38.emf"/><Relationship Id="rId18" Type="http://schemas.openxmlformats.org/officeDocument/2006/relationships/image" Target="../media/image43.emf"/><Relationship Id="rId3" Type="http://schemas.openxmlformats.org/officeDocument/2006/relationships/image" Target="../media/image28.emf"/><Relationship Id="rId7" Type="http://schemas.openxmlformats.org/officeDocument/2006/relationships/image" Target="../media/image32.emf"/><Relationship Id="rId12" Type="http://schemas.openxmlformats.org/officeDocument/2006/relationships/image" Target="../media/image37.emf"/><Relationship Id="rId17" Type="http://schemas.openxmlformats.org/officeDocument/2006/relationships/image" Target="../media/image42.emf"/><Relationship Id="rId2" Type="http://schemas.openxmlformats.org/officeDocument/2006/relationships/image" Target="../media/image27.emf"/><Relationship Id="rId16" Type="http://schemas.openxmlformats.org/officeDocument/2006/relationships/image" Target="../media/image41.emf"/><Relationship Id="rId20" Type="http://schemas.openxmlformats.org/officeDocument/2006/relationships/image" Target="../media/image45.png"/><Relationship Id="rId1" Type="http://schemas.openxmlformats.org/officeDocument/2006/relationships/image" Target="../media/image26.emf"/><Relationship Id="rId6" Type="http://schemas.openxmlformats.org/officeDocument/2006/relationships/image" Target="../media/image31.emf"/><Relationship Id="rId11" Type="http://schemas.openxmlformats.org/officeDocument/2006/relationships/image" Target="../media/image36.emf"/><Relationship Id="rId5" Type="http://schemas.openxmlformats.org/officeDocument/2006/relationships/image" Target="../media/image30.emf"/><Relationship Id="rId15" Type="http://schemas.openxmlformats.org/officeDocument/2006/relationships/image" Target="../media/image40.emf"/><Relationship Id="rId10" Type="http://schemas.openxmlformats.org/officeDocument/2006/relationships/image" Target="../media/image35.emf"/><Relationship Id="rId19" Type="http://schemas.openxmlformats.org/officeDocument/2006/relationships/image" Target="../media/image44.emf"/><Relationship Id="rId4" Type="http://schemas.openxmlformats.org/officeDocument/2006/relationships/image" Target="../media/image29.emf"/><Relationship Id="rId9" Type="http://schemas.openxmlformats.org/officeDocument/2006/relationships/image" Target="../media/image34.emf"/><Relationship Id="rId14" Type="http://schemas.openxmlformats.org/officeDocument/2006/relationships/image" Target="../media/image39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6.png"/><Relationship Id="rId2" Type="http://schemas.openxmlformats.org/officeDocument/2006/relationships/image" Target="../media/image5.png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7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0.png"/><Relationship Id="rId2" Type="http://schemas.openxmlformats.org/officeDocument/2006/relationships/image" Target="../media/image49.png"/><Relationship Id="rId1" Type="http://schemas.openxmlformats.org/officeDocument/2006/relationships/image" Target="../media/image4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361950</xdr:colOff>
      <xdr:row>0</xdr:row>
      <xdr:rowOff>0</xdr:rowOff>
    </xdr:from>
    <xdr:to>
      <xdr:col>26</xdr:col>
      <xdr:colOff>455565</xdr:colOff>
      <xdr:row>28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" y="0"/>
          <a:ext cx="15333615" cy="544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0</xdr:colOff>
          <xdr:row>28</xdr:row>
          <xdr:rowOff>190500</xdr:rowOff>
        </xdr:from>
        <xdr:to>
          <xdr:col>14</xdr:col>
          <xdr:colOff>542925</xdr:colOff>
          <xdr:row>42</xdr:row>
          <xdr:rowOff>114300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595576</xdr:colOff>
      <xdr:row>0</xdr:row>
      <xdr:rowOff>2601058</xdr:rowOff>
    </xdr:from>
    <xdr:to>
      <xdr:col>26</xdr:col>
      <xdr:colOff>209696</xdr:colOff>
      <xdr:row>23</xdr:row>
      <xdr:rowOff>104666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28</xdr:col>
      <xdr:colOff>68407</xdr:colOff>
      <xdr:row>5</xdr:row>
      <xdr:rowOff>12989</xdr:rowOff>
    </xdr:from>
    <xdr:to>
      <xdr:col>30</xdr:col>
      <xdr:colOff>422621</xdr:colOff>
      <xdr:row>10</xdr:row>
      <xdr:rowOff>181261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46357" y="2060864"/>
          <a:ext cx="1573415" cy="112077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15</xdr:col>
          <xdr:colOff>114300</xdr:colOff>
          <xdr:row>0</xdr:row>
          <xdr:rowOff>0</xdr:rowOff>
        </xdr:from>
        <xdr:to>
          <xdr:col>25</xdr:col>
          <xdr:colOff>114300</xdr:colOff>
          <xdr:row>0</xdr:row>
          <xdr:rowOff>2590800</xdr:rowOff>
        </xdr:to>
        <xdr:sp macro="" textlink="">
          <xdr:nvSpPr>
            <xdr:cNvPr id="2054" name="Object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1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15</xdr:col>
      <xdr:colOff>300790</xdr:colOff>
      <xdr:row>24</xdr:row>
      <xdr:rowOff>381772</xdr:rowOff>
    </xdr:from>
    <xdr:to>
      <xdr:col>28</xdr:col>
      <xdr:colOff>310441</xdr:colOff>
      <xdr:row>48</xdr:row>
      <xdr:rowOff>9240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31098" y="8353464"/>
          <a:ext cx="7915401" cy="4668391"/>
        </a:xfrm>
        <a:prstGeom prst="rect">
          <a:avLst/>
        </a:prstGeom>
      </xdr:spPr>
    </xdr:pic>
    <xdr:clientData/>
  </xdr:twoCellAnchor>
  <xdr:twoCellAnchor>
    <xdr:from>
      <xdr:col>17</xdr:col>
      <xdr:colOff>539668</xdr:colOff>
      <xdr:row>27</xdr:row>
      <xdr:rowOff>18817</xdr:rowOff>
    </xdr:from>
    <xdr:to>
      <xdr:col>18</xdr:col>
      <xdr:colOff>373356</xdr:colOff>
      <xdr:row>28</xdr:row>
      <xdr:rowOff>142642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9834063" y="8601343"/>
          <a:ext cx="445293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R/Z</a:t>
          </a:r>
          <a:endParaRPr lang="en-NL" sz="1100"/>
        </a:p>
      </xdr:txBody>
    </xdr:sp>
    <xdr:clientData/>
  </xdr:twoCellAnchor>
  <xdr:twoCellAnchor>
    <xdr:from>
      <xdr:col>19</xdr:col>
      <xdr:colOff>342776</xdr:colOff>
      <xdr:row>26</xdr:row>
      <xdr:rowOff>90256</xdr:rowOff>
    </xdr:from>
    <xdr:to>
      <xdr:col>20</xdr:col>
      <xdr:colOff>176464</xdr:colOff>
      <xdr:row>28</xdr:row>
      <xdr:rowOff>61681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10860381" y="8482282"/>
          <a:ext cx="445294" cy="3524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S/Z</a:t>
          </a:r>
          <a:endParaRPr lang="en-NL" sz="1100"/>
        </a:p>
      </xdr:txBody>
    </xdr:sp>
    <xdr:clientData/>
  </xdr:twoCellAnchor>
  <xdr:twoCellAnchor>
    <xdr:from>
      <xdr:col>18</xdr:col>
      <xdr:colOff>451938</xdr:colOff>
      <xdr:row>35</xdr:row>
      <xdr:rowOff>87873</xdr:rowOff>
    </xdr:from>
    <xdr:to>
      <xdr:col>19</xdr:col>
      <xdr:colOff>285627</xdr:colOff>
      <xdr:row>37</xdr:row>
      <xdr:rowOff>21198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10357938" y="10194399"/>
          <a:ext cx="445294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R/E</a:t>
          </a:r>
          <a:endParaRPr lang="en-NL" sz="1100"/>
        </a:p>
      </xdr:txBody>
    </xdr:sp>
    <xdr:clientData/>
  </xdr:twoCellAnchor>
  <xdr:twoCellAnchor>
    <xdr:from>
      <xdr:col>17</xdr:col>
      <xdr:colOff>203910</xdr:colOff>
      <xdr:row>34</xdr:row>
      <xdr:rowOff>161691</xdr:rowOff>
    </xdr:from>
    <xdr:to>
      <xdr:col>18</xdr:col>
      <xdr:colOff>39980</xdr:colOff>
      <xdr:row>36</xdr:row>
      <xdr:rowOff>87873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9498305" y="10077717"/>
          <a:ext cx="447675" cy="30718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S/E</a:t>
          </a:r>
          <a:endParaRPr lang="en-NL" sz="1100"/>
        </a:p>
      </xdr:txBody>
    </xdr:sp>
    <xdr:clientData/>
  </xdr:twoCellAnchor>
  <xdr:twoCellAnchor>
    <xdr:from>
      <xdr:col>23</xdr:col>
      <xdr:colOff>203786</xdr:colOff>
      <xdr:row>34</xdr:row>
      <xdr:rowOff>64061</xdr:rowOff>
    </xdr:from>
    <xdr:to>
      <xdr:col>24</xdr:col>
      <xdr:colOff>37474</xdr:colOff>
      <xdr:row>35</xdr:row>
      <xdr:rowOff>187886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13167812" y="9980087"/>
          <a:ext cx="445294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S</a:t>
          </a:r>
          <a:endParaRPr lang="en-NL" sz="1100"/>
        </a:p>
      </xdr:txBody>
    </xdr:sp>
    <xdr:clientData/>
  </xdr:twoCellAnchor>
  <xdr:twoCellAnchor>
    <xdr:from>
      <xdr:col>24</xdr:col>
      <xdr:colOff>247024</xdr:colOff>
      <xdr:row>34</xdr:row>
      <xdr:rowOff>64061</xdr:rowOff>
    </xdr:from>
    <xdr:to>
      <xdr:col>25</xdr:col>
      <xdr:colOff>80713</xdr:colOff>
      <xdr:row>35</xdr:row>
      <xdr:rowOff>187886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13822656" y="9980087"/>
          <a:ext cx="445294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</a:t>
          </a:r>
          <a:endParaRPr lang="en-NL" sz="1100"/>
        </a:p>
      </xdr:txBody>
    </xdr:sp>
    <xdr:clientData/>
  </xdr:twoCellAnchor>
  <xdr:twoCellAnchor editAs="oneCell">
    <xdr:from>
      <xdr:col>10</xdr:col>
      <xdr:colOff>14653</xdr:colOff>
      <xdr:row>43</xdr:row>
      <xdr:rowOff>139211</xdr:rowOff>
    </xdr:from>
    <xdr:to>
      <xdr:col>28</xdr:col>
      <xdr:colOff>31</xdr:colOff>
      <xdr:row>63</xdr:row>
      <xdr:rowOff>149269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41326" y="11891596"/>
          <a:ext cx="10726647" cy="3820058"/>
        </a:xfrm>
        <a:prstGeom prst="rect">
          <a:avLst/>
        </a:prstGeom>
      </xdr:spPr>
    </xdr:pic>
    <xdr:clientData/>
  </xdr:twoCellAnchor>
  <xdr:twoCellAnchor>
    <xdr:from>
      <xdr:col>13</xdr:col>
      <xdr:colOff>249117</xdr:colOff>
      <xdr:row>54</xdr:row>
      <xdr:rowOff>21980</xdr:rowOff>
    </xdr:from>
    <xdr:to>
      <xdr:col>14</xdr:col>
      <xdr:colOff>85187</xdr:colOff>
      <xdr:row>55</xdr:row>
      <xdr:rowOff>138662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7063155" y="14177595"/>
          <a:ext cx="444205" cy="30718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S/E</a:t>
          </a:r>
          <a:endParaRPr lang="en-NL" sz="1100"/>
        </a:p>
      </xdr:txBody>
    </xdr:sp>
    <xdr:clientData/>
  </xdr:twoCellAnchor>
  <xdr:twoCellAnchor>
    <xdr:from>
      <xdr:col>13</xdr:col>
      <xdr:colOff>483578</xdr:colOff>
      <xdr:row>47</xdr:row>
      <xdr:rowOff>139211</xdr:rowOff>
    </xdr:from>
    <xdr:to>
      <xdr:col>14</xdr:col>
      <xdr:colOff>317266</xdr:colOff>
      <xdr:row>49</xdr:row>
      <xdr:rowOff>72536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7297616" y="12961326"/>
          <a:ext cx="441823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R/Z</a:t>
          </a:r>
          <a:endParaRPr lang="en-NL" sz="1100"/>
        </a:p>
      </xdr:txBody>
    </xdr:sp>
    <xdr:clientData/>
  </xdr:twoCellAnchor>
  <xdr:twoCellAnchor>
    <xdr:from>
      <xdr:col>15</xdr:col>
      <xdr:colOff>539860</xdr:colOff>
      <xdr:row>48</xdr:row>
      <xdr:rowOff>46611</xdr:rowOff>
    </xdr:from>
    <xdr:to>
      <xdr:col>16</xdr:col>
      <xdr:colOff>373549</xdr:colOff>
      <xdr:row>49</xdr:row>
      <xdr:rowOff>170436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8570168" y="13059226"/>
          <a:ext cx="441823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R/E</a:t>
          </a:r>
          <a:endParaRPr lang="en-NL" sz="1100"/>
        </a:p>
      </xdr:txBody>
    </xdr:sp>
    <xdr:clientData/>
  </xdr:twoCellAnchor>
  <xdr:twoCellAnchor>
    <xdr:from>
      <xdr:col>17</xdr:col>
      <xdr:colOff>65943</xdr:colOff>
      <xdr:row>47</xdr:row>
      <xdr:rowOff>175846</xdr:rowOff>
    </xdr:from>
    <xdr:to>
      <xdr:col>17</xdr:col>
      <xdr:colOff>507766</xdr:colOff>
      <xdr:row>49</xdr:row>
      <xdr:rowOff>147271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9312520" y="12997961"/>
          <a:ext cx="441823" cy="3524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S/Z</a:t>
          </a:r>
          <a:endParaRPr lang="en-NL" sz="1100"/>
        </a:p>
      </xdr:txBody>
    </xdr:sp>
    <xdr:clientData/>
  </xdr:twoCellAnchor>
  <xdr:twoCellAnchor>
    <xdr:from>
      <xdr:col>22</xdr:col>
      <xdr:colOff>91472</xdr:colOff>
      <xdr:row>51</xdr:row>
      <xdr:rowOff>30527</xdr:rowOff>
    </xdr:from>
    <xdr:to>
      <xdr:col>24</xdr:col>
      <xdr:colOff>512884</xdr:colOff>
      <xdr:row>52</xdr:row>
      <xdr:rowOff>183173</xdr:rowOff>
    </xdr:to>
    <xdr:sp macro="" textlink="">
      <xdr:nvSpPr>
        <xdr:cNvPr id="18" name="Left Brace 17">
          <a:extLst>
            <a:ext uri="{FF2B5EF4-FFF2-40B4-BE49-F238E27FC236}">
              <a16:creationId xmlns:a16="http://schemas.microsoft.com/office/drawing/2014/main" id="{F76BE0C0-9DD8-D1B9-EB81-C57DA90A3F67}"/>
            </a:ext>
          </a:extLst>
        </xdr:cNvPr>
        <xdr:cNvSpPr/>
      </xdr:nvSpPr>
      <xdr:spPr>
        <a:xfrm rot="5400000">
          <a:off x="13157875" y="12659644"/>
          <a:ext cx="343146" cy="1637681"/>
        </a:xfrm>
        <a:prstGeom prst="leftBrace">
          <a:avLst>
            <a:gd name="adj1" fmla="val 0"/>
            <a:gd name="adj2" fmla="val 50000"/>
          </a:avLst>
        </a:prstGeom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NL" sz="1100" kern="1200"/>
        </a:p>
      </xdr:txBody>
    </xdr:sp>
    <xdr:clientData/>
  </xdr:twoCellAnchor>
  <xdr:twoCellAnchor>
    <xdr:from>
      <xdr:col>23</xdr:col>
      <xdr:colOff>100244</xdr:colOff>
      <xdr:row>49</xdr:row>
      <xdr:rowOff>46610</xdr:rowOff>
    </xdr:from>
    <xdr:to>
      <xdr:col>24</xdr:col>
      <xdr:colOff>117230</xdr:colOff>
      <xdr:row>50</xdr:row>
      <xdr:rowOff>170435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24C32B86-B0C3-410B-B846-DBA85EE0F5A4}"/>
            </a:ext>
          </a:extLst>
        </xdr:cNvPr>
        <xdr:cNvSpPr txBox="1"/>
      </xdr:nvSpPr>
      <xdr:spPr>
        <a:xfrm>
          <a:off x="13127513" y="12941995"/>
          <a:ext cx="625121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 or S</a:t>
          </a:r>
          <a:endParaRPr lang="en-NL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295275</xdr:colOff>
      <xdr:row>23</xdr:row>
      <xdr:rowOff>0</xdr:rowOff>
    </xdr:from>
    <xdr:to>
      <xdr:col>30</xdr:col>
      <xdr:colOff>57150</xdr:colOff>
      <xdr:row>36</xdr:row>
      <xdr:rowOff>161925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15575" y="42100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381000</xdr:colOff>
      <xdr:row>38</xdr:row>
      <xdr:rowOff>85725</xdr:rowOff>
    </xdr:from>
    <xdr:to>
      <xdr:col>30</xdr:col>
      <xdr:colOff>142875</xdr:colOff>
      <xdr:row>52</xdr:row>
      <xdr:rowOff>57150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1300" y="715327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304800</xdr:colOff>
      <xdr:row>52</xdr:row>
      <xdr:rowOff>180975</xdr:rowOff>
    </xdr:from>
    <xdr:to>
      <xdr:col>30</xdr:col>
      <xdr:colOff>66675</xdr:colOff>
      <xdr:row>66</xdr:row>
      <xdr:rowOff>152400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25100" y="991552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142875</xdr:colOff>
      <xdr:row>68</xdr:row>
      <xdr:rowOff>0</xdr:rowOff>
    </xdr:from>
    <xdr:to>
      <xdr:col>29</xdr:col>
      <xdr:colOff>514350</xdr:colOff>
      <xdr:row>81</xdr:row>
      <xdr:rowOff>161925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63175" y="127825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485775</xdr:colOff>
      <xdr:row>83</xdr:row>
      <xdr:rowOff>133350</xdr:rowOff>
    </xdr:from>
    <xdr:to>
      <xdr:col>30</xdr:col>
      <xdr:colOff>247650</xdr:colOff>
      <xdr:row>97</xdr:row>
      <xdr:rowOff>104775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06075" y="1577340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571500</xdr:colOff>
      <xdr:row>98</xdr:row>
      <xdr:rowOff>104775</xdr:rowOff>
    </xdr:from>
    <xdr:to>
      <xdr:col>31</xdr:col>
      <xdr:colOff>333375</xdr:colOff>
      <xdr:row>112</xdr:row>
      <xdr:rowOff>76200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1400" y="1860232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428625</xdr:colOff>
      <xdr:row>113</xdr:row>
      <xdr:rowOff>57150</xdr:rowOff>
    </xdr:from>
    <xdr:to>
      <xdr:col>32</xdr:col>
      <xdr:colOff>190500</xdr:colOff>
      <xdr:row>127</xdr:row>
      <xdr:rowOff>28575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68125" y="2141220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85725</xdr:colOff>
      <xdr:row>128</xdr:row>
      <xdr:rowOff>161925</xdr:rowOff>
    </xdr:from>
    <xdr:to>
      <xdr:col>32</xdr:col>
      <xdr:colOff>457200</xdr:colOff>
      <xdr:row>142</xdr:row>
      <xdr:rowOff>133350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4825" y="2437447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104775</xdr:colOff>
      <xdr:row>143</xdr:row>
      <xdr:rowOff>76200</xdr:rowOff>
    </xdr:from>
    <xdr:to>
      <xdr:col>32</xdr:col>
      <xdr:colOff>476250</xdr:colOff>
      <xdr:row>157</xdr:row>
      <xdr:rowOff>47625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3875" y="271462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552450</xdr:colOff>
      <xdr:row>160</xdr:row>
      <xdr:rowOff>95250</xdr:rowOff>
    </xdr:from>
    <xdr:to>
      <xdr:col>30</xdr:col>
      <xdr:colOff>314325</xdr:colOff>
      <xdr:row>174</xdr:row>
      <xdr:rowOff>66675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50" y="3040380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9525</xdr:colOff>
      <xdr:row>178</xdr:row>
      <xdr:rowOff>180975</xdr:rowOff>
    </xdr:from>
    <xdr:to>
      <xdr:col>29</xdr:col>
      <xdr:colOff>381000</xdr:colOff>
      <xdr:row>192</xdr:row>
      <xdr:rowOff>152400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29825" y="3391852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381000</xdr:colOff>
      <xdr:row>193</xdr:row>
      <xdr:rowOff>142875</xdr:rowOff>
    </xdr:from>
    <xdr:to>
      <xdr:col>30</xdr:col>
      <xdr:colOff>142875</xdr:colOff>
      <xdr:row>207</xdr:row>
      <xdr:rowOff>114300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1300" y="3673792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104775</xdr:colOff>
      <xdr:row>224</xdr:row>
      <xdr:rowOff>152400</xdr:rowOff>
    </xdr:from>
    <xdr:to>
      <xdr:col>29</xdr:col>
      <xdr:colOff>476250</xdr:colOff>
      <xdr:row>238</xdr:row>
      <xdr:rowOff>123825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25075" y="396049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581025</xdr:colOff>
      <xdr:row>239</xdr:row>
      <xdr:rowOff>104775</xdr:rowOff>
    </xdr:from>
    <xdr:to>
      <xdr:col>30</xdr:col>
      <xdr:colOff>342900</xdr:colOff>
      <xdr:row>253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01325" y="4241482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0</xdr:colOff>
      <xdr:row>274</xdr:row>
      <xdr:rowOff>0</xdr:rowOff>
    </xdr:from>
    <xdr:to>
      <xdr:col>30</xdr:col>
      <xdr:colOff>371475</xdr:colOff>
      <xdr:row>287</xdr:row>
      <xdr:rowOff>161925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29900" y="489775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238125</xdr:colOff>
      <xdr:row>257</xdr:row>
      <xdr:rowOff>76200</xdr:rowOff>
    </xdr:from>
    <xdr:to>
      <xdr:col>31</xdr:col>
      <xdr:colOff>0</xdr:colOff>
      <xdr:row>271</xdr:row>
      <xdr:rowOff>47625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68025" y="458152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276225</xdr:colOff>
      <xdr:row>291</xdr:row>
      <xdr:rowOff>57150</xdr:rowOff>
    </xdr:from>
    <xdr:to>
      <xdr:col>31</xdr:col>
      <xdr:colOff>38100</xdr:colOff>
      <xdr:row>305</xdr:row>
      <xdr:rowOff>28575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6125" y="5227320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352425</xdr:colOff>
      <xdr:row>305</xdr:row>
      <xdr:rowOff>85725</xdr:rowOff>
    </xdr:from>
    <xdr:to>
      <xdr:col>31</xdr:col>
      <xdr:colOff>114300</xdr:colOff>
      <xdr:row>319</xdr:row>
      <xdr:rowOff>57150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82325" y="5496877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390525</xdr:colOff>
      <xdr:row>0</xdr:row>
      <xdr:rowOff>161925</xdr:rowOff>
    </xdr:from>
    <xdr:to>
      <xdr:col>35</xdr:col>
      <xdr:colOff>152400</xdr:colOff>
      <xdr:row>14</xdr:row>
      <xdr:rowOff>123825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58825" y="16192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219075</xdr:colOff>
      <xdr:row>22</xdr:row>
      <xdr:rowOff>76200</xdr:rowOff>
    </xdr:from>
    <xdr:to>
      <xdr:col>30</xdr:col>
      <xdr:colOff>590550</xdr:colOff>
      <xdr:row>36</xdr:row>
      <xdr:rowOff>47625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8975" y="40957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247650</xdr:colOff>
      <xdr:row>38</xdr:row>
      <xdr:rowOff>85725</xdr:rowOff>
    </xdr:from>
    <xdr:to>
      <xdr:col>31</xdr:col>
      <xdr:colOff>9525</xdr:colOff>
      <xdr:row>52</xdr:row>
      <xdr:rowOff>57150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77550" y="715327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533400</xdr:colOff>
      <xdr:row>56</xdr:row>
      <xdr:rowOff>19050</xdr:rowOff>
    </xdr:from>
    <xdr:to>
      <xdr:col>30</xdr:col>
      <xdr:colOff>295275</xdr:colOff>
      <xdr:row>69</xdr:row>
      <xdr:rowOff>180975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53700" y="1051560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38100</xdr:colOff>
      <xdr:row>70</xdr:row>
      <xdr:rowOff>114300</xdr:rowOff>
    </xdr:from>
    <xdr:to>
      <xdr:col>29</xdr:col>
      <xdr:colOff>409575</xdr:colOff>
      <xdr:row>84</xdr:row>
      <xdr:rowOff>85725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58400" y="132778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200025</xdr:colOff>
      <xdr:row>84</xdr:row>
      <xdr:rowOff>104775</xdr:rowOff>
    </xdr:from>
    <xdr:to>
      <xdr:col>30</xdr:col>
      <xdr:colOff>571500</xdr:colOff>
      <xdr:row>98</xdr:row>
      <xdr:rowOff>76200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29925" y="1593532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257175</xdr:colOff>
      <xdr:row>99</xdr:row>
      <xdr:rowOff>28575</xdr:rowOff>
    </xdr:from>
    <xdr:to>
      <xdr:col>31</xdr:col>
      <xdr:colOff>19050</xdr:colOff>
      <xdr:row>113</xdr:row>
      <xdr:rowOff>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7075" y="1871662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314325</xdr:colOff>
      <xdr:row>113</xdr:row>
      <xdr:rowOff>85725</xdr:rowOff>
    </xdr:from>
    <xdr:to>
      <xdr:col>31</xdr:col>
      <xdr:colOff>76200</xdr:colOff>
      <xdr:row>127</xdr:row>
      <xdr:rowOff>57150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44225" y="2144077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95250</xdr:colOff>
      <xdr:row>128</xdr:row>
      <xdr:rowOff>133350</xdr:rowOff>
    </xdr:from>
    <xdr:to>
      <xdr:col>31</xdr:col>
      <xdr:colOff>466725</xdr:colOff>
      <xdr:row>142</xdr:row>
      <xdr:rowOff>104775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4750" y="2434590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447675</xdr:colOff>
      <xdr:row>143</xdr:row>
      <xdr:rowOff>0</xdr:rowOff>
    </xdr:from>
    <xdr:to>
      <xdr:col>31</xdr:col>
      <xdr:colOff>209550</xdr:colOff>
      <xdr:row>156</xdr:row>
      <xdr:rowOff>161925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77575" y="270700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457200</xdr:colOff>
      <xdr:row>160</xdr:row>
      <xdr:rowOff>47625</xdr:rowOff>
    </xdr:from>
    <xdr:to>
      <xdr:col>30</xdr:col>
      <xdr:colOff>219075</xdr:colOff>
      <xdr:row>174</xdr:row>
      <xdr:rowOff>19050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0" y="3035617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276225</xdr:colOff>
      <xdr:row>176</xdr:row>
      <xdr:rowOff>161925</xdr:rowOff>
    </xdr:from>
    <xdr:to>
      <xdr:col>28</xdr:col>
      <xdr:colOff>542925</xdr:colOff>
      <xdr:row>190</xdr:row>
      <xdr:rowOff>133350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82150" y="3351847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114300</xdr:colOff>
      <xdr:row>193</xdr:row>
      <xdr:rowOff>85725</xdr:rowOff>
    </xdr:from>
    <xdr:to>
      <xdr:col>30</xdr:col>
      <xdr:colOff>485775</xdr:colOff>
      <xdr:row>207</xdr:row>
      <xdr:rowOff>57150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44200" y="3668077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0</xdr:colOff>
      <xdr:row>221</xdr:row>
      <xdr:rowOff>171450</xdr:rowOff>
    </xdr:from>
    <xdr:to>
      <xdr:col>30</xdr:col>
      <xdr:colOff>371475</xdr:colOff>
      <xdr:row>235</xdr:row>
      <xdr:rowOff>142875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29900" y="4251960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371475</xdr:colOff>
      <xdr:row>237</xdr:row>
      <xdr:rowOff>0</xdr:rowOff>
    </xdr:from>
    <xdr:to>
      <xdr:col>30</xdr:col>
      <xdr:colOff>133350</xdr:colOff>
      <xdr:row>250</xdr:row>
      <xdr:rowOff>161925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91775" y="425005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552450</xdr:colOff>
      <xdr:row>252</xdr:row>
      <xdr:rowOff>85725</xdr:rowOff>
    </xdr:from>
    <xdr:to>
      <xdr:col>30</xdr:col>
      <xdr:colOff>314325</xdr:colOff>
      <xdr:row>266</xdr:row>
      <xdr:rowOff>57150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50" y="4544377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476250</xdr:colOff>
      <xdr:row>269</xdr:row>
      <xdr:rowOff>180975</xdr:rowOff>
    </xdr:from>
    <xdr:to>
      <xdr:col>30</xdr:col>
      <xdr:colOff>238125</xdr:colOff>
      <xdr:row>283</xdr:row>
      <xdr:rowOff>152400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96550" y="4877752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209550</xdr:colOff>
      <xdr:row>288</xdr:row>
      <xdr:rowOff>133350</xdr:rowOff>
    </xdr:from>
    <xdr:to>
      <xdr:col>30</xdr:col>
      <xdr:colOff>581025</xdr:colOff>
      <xdr:row>302</xdr:row>
      <xdr:rowOff>104775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39450" y="5234940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228600</xdr:colOff>
      <xdr:row>303</xdr:row>
      <xdr:rowOff>180975</xdr:rowOff>
    </xdr:from>
    <xdr:to>
      <xdr:col>31</xdr:col>
      <xdr:colOff>600075</xdr:colOff>
      <xdr:row>317</xdr:row>
      <xdr:rowOff>152400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68100" y="55254525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321</xdr:row>
      <xdr:rowOff>0</xdr:rowOff>
    </xdr:from>
    <xdr:to>
      <xdr:col>31</xdr:col>
      <xdr:colOff>371475</xdr:colOff>
      <xdr:row>334</xdr:row>
      <xdr:rowOff>161925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39500" y="58502550"/>
          <a:ext cx="10125075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133350</xdr:colOff>
      <xdr:row>206</xdr:row>
      <xdr:rowOff>171450</xdr:rowOff>
    </xdr:from>
    <xdr:to>
      <xdr:col>29</xdr:col>
      <xdr:colOff>296574</xdr:colOff>
      <xdr:row>224</xdr:row>
      <xdr:rowOff>114771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0763250" y="39662100"/>
          <a:ext cx="9307224" cy="337232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571501</xdr:colOff>
      <xdr:row>2</xdr:row>
      <xdr:rowOff>285750</xdr:rowOff>
    </xdr:from>
    <xdr:to>
      <xdr:col>30</xdr:col>
      <xdr:colOff>16671</xdr:colOff>
      <xdr:row>19</xdr:row>
      <xdr:rowOff>125341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481012</xdr:colOff>
      <xdr:row>30</xdr:row>
      <xdr:rowOff>93353</xdr:rowOff>
    </xdr:from>
    <xdr:to>
      <xdr:col>19</xdr:col>
      <xdr:colOff>547688</xdr:colOff>
      <xdr:row>54</xdr:row>
      <xdr:rowOff>180922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07668" y="5748822"/>
          <a:ext cx="7960520" cy="4671475"/>
        </a:xfrm>
        <a:prstGeom prst="rect">
          <a:avLst/>
        </a:prstGeom>
      </xdr:spPr>
    </xdr:pic>
    <xdr:clientData/>
  </xdr:twoCellAnchor>
  <xdr:twoCellAnchor>
    <xdr:from>
      <xdr:col>14</xdr:col>
      <xdr:colOff>419100</xdr:colOff>
      <xdr:row>47</xdr:row>
      <xdr:rowOff>57150</xdr:rowOff>
    </xdr:from>
    <xdr:to>
      <xdr:col>15</xdr:col>
      <xdr:colOff>257175</xdr:colOff>
      <xdr:row>48</xdr:row>
      <xdr:rowOff>180975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 txBox="1"/>
      </xdr:nvSpPr>
      <xdr:spPr>
        <a:xfrm>
          <a:off x="9029700" y="8953500"/>
          <a:ext cx="4476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S</a:t>
          </a:r>
          <a:endParaRPr lang="en-NL" sz="1100"/>
        </a:p>
      </xdr:txBody>
    </xdr:sp>
    <xdr:clientData/>
  </xdr:twoCellAnchor>
  <xdr:twoCellAnchor>
    <xdr:from>
      <xdr:col>15</xdr:col>
      <xdr:colOff>466725</xdr:colOff>
      <xdr:row>47</xdr:row>
      <xdr:rowOff>57150</xdr:rowOff>
    </xdr:from>
    <xdr:to>
      <xdr:col>16</xdr:col>
      <xdr:colOff>304800</xdr:colOff>
      <xdr:row>48</xdr:row>
      <xdr:rowOff>180975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9686925" y="8953500"/>
          <a:ext cx="4476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</a:t>
          </a:r>
          <a:endParaRPr lang="en-NL" sz="1100"/>
        </a:p>
      </xdr:txBody>
    </xdr:sp>
    <xdr:clientData/>
  </xdr:twoCellAnchor>
  <xdr:twoCellAnchor editAs="oneCell">
    <xdr:from>
      <xdr:col>20</xdr:col>
      <xdr:colOff>390525</xdr:colOff>
      <xdr:row>29</xdr:row>
      <xdr:rowOff>162494</xdr:rowOff>
    </xdr:from>
    <xdr:to>
      <xdr:col>33</xdr:col>
      <xdr:colOff>485775</xdr:colOff>
      <xdr:row>55</xdr:row>
      <xdr:rowOff>134209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658725" y="5629844"/>
          <a:ext cx="8020050" cy="493424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466725</xdr:colOff>
      <xdr:row>32</xdr:row>
      <xdr:rowOff>152400</xdr:rowOff>
    </xdr:from>
    <xdr:to>
      <xdr:col>27</xdr:col>
      <xdr:colOff>600075</xdr:colOff>
      <xdr:row>44</xdr:row>
      <xdr:rowOff>85725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24850" y="6191250"/>
          <a:ext cx="10496550" cy="2219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81643</xdr:colOff>
      <xdr:row>43</xdr:row>
      <xdr:rowOff>95250</xdr:rowOff>
    </xdr:from>
    <xdr:to>
      <xdr:col>20</xdr:col>
      <xdr:colOff>435314</xdr:colOff>
      <xdr:row>60</xdr:row>
      <xdr:rowOff>105228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55572" y="8286750"/>
          <a:ext cx="8926171" cy="3248478"/>
        </a:xfrm>
        <a:prstGeom prst="rect">
          <a:avLst/>
        </a:prstGeom>
      </xdr:spPr>
    </xdr:pic>
    <xdr:clientData/>
  </xdr:twoCellAnchor>
  <xdr:twoCellAnchor editAs="oneCell">
    <xdr:from>
      <xdr:col>5</xdr:col>
      <xdr:colOff>221797</xdr:colOff>
      <xdr:row>0</xdr:row>
      <xdr:rowOff>0</xdr:rowOff>
    </xdr:from>
    <xdr:to>
      <xdr:col>25</xdr:col>
      <xdr:colOff>36599</xdr:colOff>
      <xdr:row>34</xdr:row>
      <xdr:rowOff>132524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83404" y="0"/>
          <a:ext cx="12061231" cy="6609524"/>
        </a:xfrm>
        <a:prstGeom prst="rect">
          <a:avLst/>
        </a:prstGeom>
      </xdr:spPr>
    </xdr:pic>
    <xdr:clientData/>
  </xdr:twoCellAnchor>
  <xdr:twoCellAnchor editAs="oneCell">
    <xdr:from>
      <xdr:col>25</xdr:col>
      <xdr:colOff>561975</xdr:colOff>
      <xdr:row>0</xdr:row>
      <xdr:rowOff>50800</xdr:rowOff>
    </xdr:from>
    <xdr:to>
      <xdr:col>44</xdr:col>
      <xdr:colOff>560527</xdr:colOff>
      <xdr:row>35</xdr:row>
      <xdr:rowOff>49967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643225" y="50800"/>
          <a:ext cx="11460302" cy="6666667"/>
        </a:xfrm>
        <a:prstGeom prst="rect">
          <a:avLst/>
        </a:prstGeom>
      </xdr:spPr>
    </xdr:pic>
    <xdr:clientData/>
  </xdr:twoCellAnchor>
  <xdr:twoCellAnchor>
    <xdr:from>
      <xdr:col>31</xdr:col>
      <xdr:colOff>158748</xdr:colOff>
      <xdr:row>28</xdr:row>
      <xdr:rowOff>15874</xdr:rowOff>
    </xdr:from>
    <xdr:to>
      <xdr:col>33</xdr:col>
      <xdr:colOff>222249</xdr:colOff>
      <xdr:row>28</xdr:row>
      <xdr:rowOff>158749</xdr:rowOff>
    </xdr:to>
    <xdr:sp macro="" textlink="">
      <xdr:nvSpPr>
        <xdr:cNvPr id="4" name="Left Bracket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SpPr/>
      </xdr:nvSpPr>
      <xdr:spPr>
        <a:xfrm rot="5400000" flipH="1">
          <a:off x="19423061" y="4786311"/>
          <a:ext cx="142875" cy="1270001"/>
        </a:xfrm>
        <a:prstGeom prst="leftBracket">
          <a:avLst/>
        </a:prstGeom>
        <a:ln w="38100">
          <a:solidFill>
            <a:schemeClr val="accent4">
              <a:lumMod val="60000"/>
              <a:lumOff val="40000"/>
            </a:schemeClr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nl-NL" sz="1100">
            <a:solidFill>
              <a:srgbClr val="FF0000"/>
            </a:solidFill>
          </a:endParaRPr>
        </a:p>
      </xdr:txBody>
    </xdr:sp>
    <xdr:clientData/>
  </xdr:twoCellAnchor>
  <xdr:twoCellAnchor>
    <xdr:from>
      <xdr:col>32</xdr:col>
      <xdr:colOff>9523</xdr:colOff>
      <xdr:row>18</xdr:row>
      <xdr:rowOff>120649</xdr:rowOff>
    </xdr:from>
    <xdr:to>
      <xdr:col>34</xdr:col>
      <xdr:colOff>73024</xdr:colOff>
      <xdr:row>19</xdr:row>
      <xdr:rowOff>73024</xdr:rowOff>
    </xdr:to>
    <xdr:sp macro="" textlink="">
      <xdr:nvSpPr>
        <xdr:cNvPr id="5" name="Left Bracket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/>
      </xdr:nvSpPr>
      <xdr:spPr>
        <a:xfrm rot="16200000" flipH="1">
          <a:off x="19877086" y="2986086"/>
          <a:ext cx="142875" cy="1270001"/>
        </a:xfrm>
        <a:prstGeom prst="leftBracket">
          <a:avLst/>
        </a:prstGeom>
        <a:ln w="38100">
          <a:solidFill>
            <a:srgbClr val="FF0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nl-NL" sz="1100">
            <a:solidFill>
              <a:srgbClr val="FF0000"/>
            </a:solidFill>
          </a:endParaRPr>
        </a:p>
      </xdr:txBody>
    </xdr:sp>
    <xdr:clientData/>
  </xdr:twoCellAnchor>
  <xdr:oneCellAnchor>
    <xdr:from>
      <xdr:col>32</xdr:col>
      <xdr:colOff>227342</xdr:colOff>
      <xdr:row>17</xdr:row>
      <xdr:rowOff>62002</xdr:rowOff>
    </xdr:from>
    <xdr:ext cx="1333500" cy="264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 txBox="1"/>
      </xdr:nvSpPr>
      <xdr:spPr>
        <a:xfrm>
          <a:off x="19780550" y="3269950"/>
          <a:ext cx="13335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nl-NL" sz="1100"/>
            <a:t>Likely</a:t>
          </a:r>
          <a:r>
            <a:rPr lang="nl-NL" sz="1100" baseline="0"/>
            <a:t>  </a:t>
          </a:r>
          <a:r>
            <a:rPr lang="nl-NL" sz="1100" i="1" baseline="0">
              <a:solidFill>
                <a:srgbClr val="FF0000"/>
              </a:solidFill>
            </a:rPr>
            <a:t>Z</a:t>
          </a:r>
          <a:endParaRPr lang="nl-NL" sz="1100" i="1">
            <a:solidFill>
              <a:srgbClr val="FF0000"/>
            </a:solidFill>
          </a:endParaRPr>
        </a:p>
      </xdr:txBody>
    </xdr:sp>
    <xdr:clientData/>
  </xdr:oneCellAnchor>
  <xdr:oneCellAnchor>
    <xdr:from>
      <xdr:col>31</xdr:col>
      <xdr:colOff>404363</xdr:colOff>
      <xdr:row>27</xdr:row>
      <xdr:rowOff>134788</xdr:rowOff>
    </xdr:from>
    <xdr:ext cx="603114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19346533" y="5229764"/>
          <a:ext cx="60311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Likely </a:t>
          </a:r>
          <a:r>
            <a:rPr lang="nl-NL" sz="1100" b="1" i="1">
              <a:solidFill>
                <a:schemeClr val="accent4">
                  <a:lumMod val="60000"/>
                  <a:lumOff val="40000"/>
                </a:schemeClr>
              </a:solidFill>
            </a:rPr>
            <a:t>E</a:t>
          </a:r>
        </a:p>
      </xdr:txBody>
    </xdr:sp>
    <xdr:clientData/>
  </xdr:oneCellAnchor>
  <xdr:twoCellAnchor>
    <xdr:from>
      <xdr:col>8</xdr:col>
      <xdr:colOff>598715</xdr:colOff>
      <xdr:row>51</xdr:row>
      <xdr:rowOff>40823</xdr:rowOff>
    </xdr:from>
    <xdr:to>
      <xdr:col>10</xdr:col>
      <xdr:colOff>0</xdr:colOff>
      <xdr:row>52</xdr:row>
      <xdr:rowOff>163287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 txBox="1"/>
      </xdr:nvSpPr>
      <xdr:spPr>
        <a:xfrm>
          <a:off x="5497286" y="9756323"/>
          <a:ext cx="625928" cy="3129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DMSO</a:t>
          </a:r>
          <a:endParaRPr lang="en-NL" sz="1100"/>
        </a:p>
      </xdr:txBody>
    </xdr:sp>
    <xdr:clientData/>
  </xdr:twoCellAnchor>
  <xdr:oneCellAnchor>
    <xdr:from>
      <xdr:col>11</xdr:col>
      <xdr:colOff>440486</xdr:colOff>
      <xdr:row>52</xdr:row>
      <xdr:rowOff>17689</xdr:rowOff>
    </xdr:from>
    <xdr:ext cx="1333500" cy="264560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 txBox="1"/>
      </xdr:nvSpPr>
      <xdr:spPr>
        <a:xfrm>
          <a:off x="7176022" y="9923689"/>
          <a:ext cx="13335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nl-NL" sz="1100" baseline="0"/>
            <a:t>  </a:t>
          </a:r>
          <a:r>
            <a:rPr lang="nl-NL" sz="1100" i="1" baseline="0">
              <a:solidFill>
                <a:srgbClr val="FF0000"/>
              </a:solidFill>
            </a:rPr>
            <a:t>Z</a:t>
          </a:r>
          <a:endParaRPr lang="nl-NL" sz="1100" i="1">
            <a:solidFill>
              <a:srgbClr val="FF0000"/>
            </a:solidFill>
          </a:endParaRPr>
        </a:p>
      </xdr:txBody>
    </xdr:sp>
    <xdr:clientData/>
  </xdr:oneCellAnchor>
  <xdr:oneCellAnchor>
    <xdr:from>
      <xdr:col>12</xdr:col>
      <xdr:colOff>50347</xdr:colOff>
      <xdr:row>52</xdr:row>
      <xdr:rowOff>12247</xdr:rowOff>
    </xdr:from>
    <xdr:ext cx="282706" cy="2645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SpPr txBox="1"/>
      </xdr:nvSpPr>
      <xdr:spPr>
        <a:xfrm>
          <a:off x="7398204" y="9918247"/>
          <a:ext cx="2827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 </a:t>
          </a:r>
          <a:r>
            <a:rPr lang="nl-NL" sz="1100" b="1" i="1">
              <a:solidFill>
                <a:schemeClr val="accent4">
                  <a:lumMod val="60000"/>
                  <a:lumOff val="40000"/>
                </a:schemeClr>
              </a:solidFill>
            </a:rPr>
            <a:t>E</a:t>
          </a:r>
        </a:p>
      </xdr:txBody>
    </xdr:sp>
    <xdr:clientData/>
  </xdr:oneCellAnchor>
  <xdr:twoCellAnchor>
    <xdr:from>
      <xdr:col>15</xdr:col>
      <xdr:colOff>356507</xdr:colOff>
      <xdr:row>51</xdr:row>
      <xdr:rowOff>70759</xdr:rowOff>
    </xdr:from>
    <xdr:to>
      <xdr:col>16</xdr:col>
      <xdr:colOff>370113</xdr:colOff>
      <xdr:row>53</xdr:row>
      <xdr:rowOff>2723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SpPr txBox="1"/>
      </xdr:nvSpPr>
      <xdr:spPr>
        <a:xfrm>
          <a:off x="9541328" y="9786259"/>
          <a:ext cx="625928" cy="3129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3a</a:t>
          </a:r>
          <a:endParaRPr lang="en-NL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646E7-CF4D-4BEA-B5AB-829592041007}">
  <dimension ref="A1"/>
  <sheetViews>
    <sheetView showGridLines="0" zoomScale="90" zoomScaleNormal="90" workbookViewId="0">
      <selection activeCell="D48" sqref="D48"/>
    </sheetView>
  </sheetViews>
  <sheetFormatPr defaultRowHeight="15" x14ac:dyDescent="0.25"/>
  <sheetData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1026" r:id="rId4">
          <objectPr defaultSize="0" autoPict="0" r:id="rId5">
            <anchor moveWithCells="1" sizeWithCells="1">
              <from>
                <xdr:col>5</xdr:col>
                <xdr:colOff>0</xdr:colOff>
                <xdr:row>28</xdr:row>
                <xdr:rowOff>190500</xdr:rowOff>
              </from>
              <to>
                <xdr:col>14</xdr:col>
                <xdr:colOff>542925</xdr:colOff>
                <xdr:row>42</xdr:row>
                <xdr:rowOff>114300</xdr:rowOff>
              </to>
            </anchor>
          </objectPr>
        </oleObject>
      </mc:Choice>
      <mc:Fallback>
        <oleObject progId="ChemDraw.Document.6.0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331E4-C84D-45B9-994B-64D1716ACE4E}">
  <dimension ref="B1:T60"/>
  <sheetViews>
    <sheetView showGridLines="0" tabSelected="1" topLeftCell="K40" zoomScale="130" zoomScaleNormal="130" workbookViewId="0">
      <selection activeCell="W25" sqref="W25"/>
    </sheetView>
  </sheetViews>
  <sheetFormatPr defaultRowHeight="15" x14ac:dyDescent="0.25"/>
  <cols>
    <col min="4" max="4" width="7" customWidth="1"/>
    <col min="5" max="5" width="6.5703125" customWidth="1"/>
    <col min="6" max="6" width="9.140625" customWidth="1"/>
    <col min="7" max="7" width="7.140625" customWidth="1"/>
    <col min="8" max="8" width="8.85546875" customWidth="1"/>
    <col min="9" max="9" width="7" customWidth="1"/>
    <col min="10" max="10" width="6.7109375" customWidth="1"/>
    <col min="11" max="11" width="6" customWidth="1"/>
  </cols>
  <sheetData>
    <row r="1" spans="2:15" ht="236.25" customHeight="1" x14ac:dyDescent="0.25">
      <c r="F1" s="26" t="s">
        <v>97</v>
      </c>
      <c r="G1" s="27" t="s">
        <v>99</v>
      </c>
      <c r="H1" s="27" t="s">
        <v>100</v>
      </c>
      <c r="I1" s="61" t="s">
        <v>98</v>
      </c>
    </row>
    <row r="2" spans="2:15" ht="24" x14ac:dyDescent="0.25">
      <c r="B2" s="97" t="s">
        <v>0</v>
      </c>
      <c r="C2" s="97" t="s">
        <v>1</v>
      </c>
      <c r="D2" s="2" t="s">
        <v>38</v>
      </c>
      <c r="E2" s="2" t="s">
        <v>78</v>
      </c>
      <c r="F2" s="2" t="s">
        <v>111</v>
      </c>
      <c r="G2" s="2" t="s">
        <v>109</v>
      </c>
      <c r="H2" s="2" t="s">
        <v>112</v>
      </c>
      <c r="I2" s="2" t="s">
        <v>113</v>
      </c>
      <c r="J2" s="2" t="s">
        <v>2</v>
      </c>
      <c r="K2" s="94" t="s">
        <v>3</v>
      </c>
      <c r="L2" s="95"/>
      <c r="M2" s="95"/>
      <c r="N2" s="96"/>
    </row>
    <row r="3" spans="2:15" ht="24.75" thickBot="1" x14ac:dyDescent="0.3">
      <c r="B3" s="98"/>
      <c r="C3" s="98"/>
      <c r="D3" s="5" t="s">
        <v>4</v>
      </c>
      <c r="E3" s="5" t="s">
        <v>39</v>
      </c>
      <c r="F3" s="5" t="s">
        <v>4</v>
      </c>
      <c r="G3" s="5" t="s">
        <v>4</v>
      </c>
      <c r="H3" s="5" t="s">
        <v>4</v>
      </c>
      <c r="I3" s="5" t="s">
        <v>4</v>
      </c>
      <c r="J3" s="5" t="s">
        <v>4</v>
      </c>
      <c r="K3" s="2" t="s">
        <v>107</v>
      </c>
      <c r="L3" s="2" t="s">
        <v>108</v>
      </c>
      <c r="M3" s="2" t="s">
        <v>109</v>
      </c>
      <c r="N3" s="2" t="s">
        <v>110</v>
      </c>
      <c r="O3" s="2" t="s">
        <v>79</v>
      </c>
    </row>
    <row r="4" spans="2:15" x14ac:dyDescent="0.25">
      <c r="B4" s="82"/>
      <c r="C4" s="82" t="s">
        <v>106</v>
      </c>
      <c r="D4" s="84">
        <f>'S1'!Q7</f>
        <v>0.69807826346709145</v>
      </c>
      <c r="E4" s="85">
        <f>'S1'!P8</f>
        <v>1.0127232270211675</v>
      </c>
      <c r="F4" s="86"/>
      <c r="G4" s="86"/>
      <c r="H4" s="86"/>
      <c r="I4" s="86"/>
      <c r="J4" s="84">
        <f>D4+F4+G4+H4+I4</f>
        <v>0.69807826346709145</v>
      </c>
      <c r="K4" s="83"/>
      <c r="L4" s="83"/>
      <c r="M4" s="83"/>
      <c r="N4" s="83"/>
    </row>
    <row r="5" spans="2:15" x14ac:dyDescent="0.25">
      <c r="B5" s="90" t="s">
        <v>6</v>
      </c>
      <c r="C5" s="1" t="s">
        <v>7</v>
      </c>
      <c r="D5" s="6">
        <f>AVERAGE('S1'!D3,'S2'!D3)</f>
        <v>0</v>
      </c>
      <c r="E5" s="7"/>
      <c r="F5" s="6">
        <f>AVERAGE('S1'!F3,'S2'!F3)</f>
        <v>2.4268247941451153E-3</v>
      </c>
      <c r="G5" s="6">
        <f>AVERAGE('S1'!G3,'S2'!G3)</f>
        <v>0.27068114628889522</v>
      </c>
      <c r="H5" s="6">
        <f>AVERAGE('S1'!H3,'S2'!H3)</f>
        <v>0.2721620021423532</v>
      </c>
      <c r="I5" s="6">
        <f>AVERAGE('S1'!I3,'S2'!I3)</f>
        <v>0</v>
      </c>
      <c r="J5" s="6">
        <f>D5+F5+G5+H5+I5</f>
        <v>0.54526997322539361</v>
      </c>
      <c r="K5" s="6">
        <f>STDEV('S1'!F3,'S2'!F3)</f>
        <v>6.9428499163729732E-6</v>
      </c>
      <c r="L5" s="6">
        <f>STDEV('S1'!G3,'S2'!G3)</f>
        <v>9.0649558569579763E-3</v>
      </c>
      <c r="M5" s="6">
        <f>STDEV('S1'!H3,'S2'!H3)</f>
        <v>9.4281553539193735E-3</v>
      </c>
      <c r="N5" s="6">
        <f>STDEV('S1'!I3,'S2'!I3)</f>
        <v>0</v>
      </c>
      <c r="O5" s="8">
        <f>(F5+G5+H5+I5)/$D$4*100</f>
        <v>78.11014921410721</v>
      </c>
    </row>
    <row r="6" spans="2:15" x14ac:dyDescent="0.25">
      <c r="B6" s="91"/>
      <c r="C6" s="9" t="s">
        <v>8</v>
      </c>
      <c r="D6" s="10">
        <f>AVERAGE('S1'!D4,'S2'!D4)</f>
        <v>0</v>
      </c>
      <c r="E6" s="11"/>
      <c r="F6" s="10">
        <f>AVERAGE('S1'!F4,'S2'!F4)</f>
        <v>1.7022868091209745E-2</v>
      </c>
      <c r="G6" s="10">
        <f>AVERAGE('S1'!G4,'S2'!G4)</f>
        <v>0.24040927746340504</v>
      </c>
      <c r="H6" s="10">
        <f>AVERAGE('S1'!H4,'S2'!H4)</f>
        <v>0.28425898965649243</v>
      </c>
      <c r="I6" s="10">
        <f>AVERAGE('S1'!I4,'S2'!I4)</f>
        <v>0</v>
      </c>
      <c r="J6" s="10">
        <f t="shared" ref="J6:J23" si="0">D6+F6+G6+H6+I6</f>
        <v>0.54169113521110723</v>
      </c>
      <c r="K6" s="6">
        <f>STDEV('S1'!F4,'S2'!F4)</f>
        <v>3.1390657821557984E-5</v>
      </c>
      <c r="L6" s="6">
        <f>STDEV('S1'!G4,'S2'!G4)</f>
        <v>5.2862101396949392E-3</v>
      </c>
      <c r="M6" s="6">
        <f>STDEV('S1'!H4,'S2'!H4)</f>
        <v>5.0111475230287276E-3</v>
      </c>
      <c r="N6" s="6">
        <f>STDEV('S1'!I4,'S2'!I4)</f>
        <v>0</v>
      </c>
      <c r="O6" s="8">
        <f t="shared" ref="O6:O23" si="1">(F6+G6+H6+I6)/$D$4*100</f>
        <v>77.597479188183243</v>
      </c>
    </row>
    <row r="7" spans="2:15" x14ac:dyDescent="0.25">
      <c r="B7" s="12" t="s">
        <v>9</v>
      </c>
      <c r="C7" s="13" t="s">
        <v>10</v>
      </c>
      <c r="D7" s="14">
        <f>AVERAGE('S1'!D5,'S2'!D5)</f>
        <v>0</v>
      </c>
      <c r="E7" s="15"/>
      <c r="F7" s="14">
        <f>AVERAGE('S1'!F5,'S2'!F5)</f>
        <v>0</v>
      </c>
      <c r="G7" s="14">
        <f>AVERAGE('S1'!G5,'S2'!G5)</f>
        <v>0.27642046036951801</v>
      </c>
      <c r="H7" s="14">
        <f>AVERAGE('S1'!H5,'S2'!H5)</f>
        <v>0.24792375903785641</v>
      </c>
      <c r="I7" s="14">
        <f>AVERAGE('S1'!I5,'S2'!I5)</f>
        <v>2.3995833045459741E-2</v>
      </c>
      <c r="J7" s="14">
        <f t="shared" si="0"/>
        <v>0.54834005245283413</v>
      </c>
      <c r="K7" s="6">
        <f>STDEV('S1'!F5,'S2'!F5)</f>
        <v>0</v>
      </c>
      <c r="L7" s="6">
        <f>STDEV('S1'!G5,'S2'!G5)</f>
        <v>1.0061786149052033E-2</v>
      </c>
      <c r="M7" s="6">
        <f>STDEV('S1'!H5,'S2'!H5)</f>
        <v>8.9836824008042854E-3</v>
      </c>
      <c r="N7" s="6">
        <f>STDEV('S1'!I5,'S2'!I5)</f>
        <v>1.6748025067007889E-3</v>
      </c>
      <c r="O7" s="8">
        <f t="shared" si="1"/>
        <v>78.549939333368712</v>
      </c>
    </row>
    <row r="8" spans="2:15" x14ac:dyDescent="0.25">
      <c r="B8" s="89" t="s">
        <v>11</v>
      </c>
      <c r="C8" s="16" t="s">
        <v>12</v>
      </c>
      <c r="D8" s="17">
        <f>AVERAGE('S1'!D6,'S2'!D6)</f>
        <v>5.0326031135065598E-2</v>
      </c>
      <c r="E8" s="18"/>
      <c r="F8" s="17">
        <f>AVERAGE('S1'!F6,'S2'!F6)</f>
        <v>2.1548402245712733E-2</v>
      </c>
      <c r="G8" s="17">
        <f>AVERAGE('S1'!G6,'S2'!G6)</f>
        <v>0.22871231109655021</v>
      </c>
      <c r="H8" s="17">
        <f>AVERAGE('S1'!H6,'S2'!H6)</f>
        <v>0.23073654243526398</v>
      </c>
      <c r="I8" s="17">
        <f>AVERAGE('S1'!I6,'S2'!I6)</f>
        <v>0</v>
      </c>
      <c r="J8" s="17">
        <f t="shared" si="0"/>
        <v>0.53132328691259256</v>
      </c>
      <c r="K8" s="6">
        <f>STDEV('S1'!F6,'S2'!F6)</f>
        <v>6.5988865956402305E-4</v>
      </c>
      <c r="L8" s="6">
        <f>STDEV('S1'!G6,'S2'!G6)</f>
        <v>1.09496467709802E-2</v>
      </c>
      <c r="M8" s="6">
        <f>STDEV('S1'!H6,'S2'!H6)</f>
        <v>4.1491673681413072E-2</v>
      </c>
      <c r="N8" s="6">
        <f>STDEV('S1'!I6,'S2'!I6)</f>
        <v>0</v>
      </c>
      <c r="O8" s="8">
        <f t="shared" si="1"/>
        <v>68.903055853450439</v>
      </c>
    </row>
    <row r="9" spans="2:15" x14ac:dyDescent="0.25">
      <c r="B9" s="90"/>
      <c r="C9" s="1" t="s">
        <v>13</v>
      </c>
      <c r="D9" s="17">
        <f>AVERAGE('S1'!D7,'S2'!D7)</f>
        <v>0</v>
      </c>
      <c r="E9" s="18"/>
      <c r="F9" s="17">
        <f>AVERAGE('S1'!F7,'S2'!F7)</f>
        <v>2.3806071840292133E-2</v>
      </c>
      <c r="G9" s="17">
        <f>AVERAGE('S1'!G7,'S2'!G7)</f>
        <v>0.24701539526321314</v>
      </c>
      <c r="H9" s="17">
        <f>AVERAGE('S1'!H7,'S2'!H7)</f>
        <v>0.27572426277724654</v>
      </c>
      <c r="I9" s="17">
        <f>AVERAGE('S1'!I7,'S2'!I7)</f>
        <v>0</v>
      </c>
      <c r="J9" s="17">
        <f t="shared" si="0"/>
        <v>0.5465457298807519</v>
      </c>
      <c r="K9" s="6">
        <f>STDEV('S1'!F7,'S2'!F7)</f>
        <v>1.8149105835862504E-3</v>
      </c>
      <c r="L9" s="6">
        <f>STDEV('S1'!G7,'S2'!G7)</f>
        <v>1.3388299189401313E-2</v>
      </c>
      <c r="M9" s="6">
        <f>STDEV('S1'!H7,'S2'!H7)</f>
        <v>1.603035988812538E-2</v>
      </c>
      <c r="N9" s="6">
        <f>STDEV('S1'!I7,'S2'!I7)</f>
        <v>0</v>
      </c>
      <c r="O9" s="8">
        <f t="shared" si="1"/>
        <v>78.29290188270086</v>
      </c>
    </row>
    <row r="10" spans="2:15" x14ac:dyDescent="0.25">
      <c r="B10" s="90"/>
      <c r="C10" s="1" t="s">
        <v>14</v>
      </c>
      <c r="D10" s="6">
        <f>AVERAGE('S1'!D8,'S2'!D8)</f>
        <v>4.6110899174133149E-2</v>
      </c>
      <c r="E10" s="7"/>
      <c r="F10" s="6">
        <f>AVERAGE('S1'!F8,'S2'!F8)</f>
        <v>4.1883792329915015E-2</v>
      </c>
      <c r="G10" s="6">
        <f>AVERAGE('S1'!G8,'S2'!G8)</f>
        <v>0.20009509482589161</v>
      </c>
      <c r="H10" s="6">
        <f>AVERAGE('S1'!H8,'S2'!H8)</f>
        <v>0.25188473156784447</v>
      </c>
      <c r="I10" s="6">
        <f>AVERAGE('S1'!I8,'S2'!I8)</f>
        <v>0</v>
      </c>
      <c r="J10" s="6">
        <f t="shared" si="0"/>
        <v>0.53997451789778417</v>
      </c>
      <c r="K10" s="6">
        <f>STDEV('S1'!F8,'S2'!F8)</f>
        <v>1.9650631418985367E-3</v>
      </c>
      <c r="L10" s="6">
        <f>STDEV('S1'!G8,'S2'!G8)</f>
        <v>1.2474532623073898E-2</v>
      </c>
      <c r="M10" s="6">
        <f>STDEV('S1'!H8,'S2'!H8)</f>
        <v>9.9450644620129383E-3</v>
      </c>
      <c r="N10" s="6">
        <f>STDEV('S1'!I8,'S2'!I8)</f>
        <v>0</v>
      </c>
      <c r="O10" s="8">
        <f t="shared" si="1"/>
        <v>70.746167667621791</v>
      </c>
    </row>
    <row r="11" spans="2:15" x14ac:dyDescent="0.25">
      <c r="B11" s="91"/>
      <c r="C11" s="9" t="s">
        <v>15</v>
      </c>
      <c r="D11" s="10">
        <f>AVERAGE('S1'!D9,'S2'!D9)</f>
        <v>0.37034165258240548</v>
      </c>
      <c r="E11" s="11">
        <f>AVERAGE('S1'!E9,'S2'!E9)</f>
        <v>28.221405465715009</v>
      </c>
      <c r="F11" s="10">
        <f>AVERAGE('S1'!F9,'S2'!F9)</f>
        <v>2.6562718199096013E-2</v>
      </c>
      <c r="G11" s="10">
        <f>AVERAGE('S1'!G9,'S2'!G9)</f>
        <v>4.4944213226695021E-2</v>
      </c>
      <c r="H11" s="10">
        <f>AVERAGE('S1'!H9,'S2'!H9)</f>
        <v>9.4859976468251589E-2</v>
      </c>
      <c r="I11" s="10">
        <f>AVERAGE('S1'!I9,'S2'!I9)</f>
        <v>0</v>
      </c>
      <c r="J11" s="10">
        <f t="shared" si="0"/>
        <v>0.5367085604764481</v>
      </c>
      <c r="K11" s="6">
        <f>STDEV('S1'!F9,'S2'!F9)</f>
        <v>2.5870053410615134E-4</v>
      </c>
      <c r="L11" s="6">
        <f>STDEV('S1'!G9,'S2'!G9)</f>
        <v>1.1929204186616105E-4</v>
      </c>
      <c r="M11" s="6">
        <f>STDEV('S1'!H9,'S2'!H9)</f>
        <v>4.6946427605145573E-4</v>
      </c>
      <c r="N11" s="6">
        <f>STDEV('S1'!I9,'S2'!I9)</f>
        <v>0</v>
      </c>
      <c r="O11" s="8">
        <f t="shared" si="1"/>
        <v>23.83212837307968</v>
      </c>
    </row>
    <row r="12" spans="2:15" x14ac:dyDescent="0.25">
      <c r="B12" s="89" t="s">
        <v>16</v>
      </c>
      <c r="C12" s="16" t="s">
        <v>17</v>
      </c>
      <c r="D12" s="17">
        <f>AVERAGE('S1'!D10,'S2'!D10)</f>
        <v>0</v>
      </c>
      <c r="E12" s="18"/>
      <c r="F12" s="17">
        <f>AVERAGE('S1'!F10,'S2'!F10)</f>
        <v>4.8321451194137444E-2</v>
      </c>
      <c r="G12" s="17">
        <f>AVERAGE('S1'!G10,'S2'!G10)</f>
        <v>0.22571156823001781</v>
      </c>
      <c r="H12" s="17">
        <f>AVERAGE('S1'!H10,'S2'!H10)</f>
        <v>1.7914218884660396E-2</v>
      </c>
      <c r="I12" s="17">
        <f>AVERAGE('S1'!I10,'S2'!I10)</f>
        <v>0.27349472201986857</v>
      </c>
      <c r="J12" s="17">
        <f t="shared" si="0"/>
        <v>0.56544196032868421</v>
      </c>
      <c r="K12" s="6">
        <f>STDEV('S1'!F10,'S2'!F10)</f>
        <v>2.4147045201284808E-3</v>
      </c>
      <c r="L12" s="6">
        <f>STDEV('S1'!G10,'S2'!G10)</f>
        <v>3.5874048228028478E-3</v>
      </c>
      <c r="M12" s="6">
        <f>STDEV('S1'!H10,'S2'!H10)</f>
        <v>5.8141860073140559E-4</v>
      </c>
      <c r="N12" s="6">
        <f>STDEV('S1'!I10,'S2'!I10)</f>
        <v>6.1122223123940625E-3</v>
      </c>
      <c r="O12" s="8">
        <f t="shared" si="1"/>
        <v>80.999794710745931</v>
      </c>
    </row>
    <row r="13" spans="2:15" x14ac:dyDescent="0.25">
      <c r="B13" s="90"/>
      <c r="C13" s="1" t="s">
        <v>18</v>
      </c>
      <c r="D13" s="6">
        <f>AVERAGE('S1'!D11,'S2'!D11)</f>
        <v>0</v>
      </c>
      <c r="E13" s="7"/>
      <c r="F13" s="6">
        <f>AVERAGE('S1'!F11,'S2'!F11)</f>
        <v>1.5189880892118802E-2</v>
      </c>
      <c r="G13" s="6">
        <f>AVERAGE('S1'!G11,'S2'!G11)</f>
        <v>0.24546672567078565</v>
      </c>
      <c r="H13" s="6">
        <f>AVERAGE('S1'!H11,'S2'!H11)</f>
        <v>3.4810027218524109E-2</v>
      </c>
      <c r="I13" s="6">
        <f>AVERAGE('S1'!I11,'S2'!I11)</f>
        <v>0.22827457382332395</v>
      </c>
      <c r="J13" s="6">
        <f t="shared" si="0"/>
        <v>0.52374120760475251</v>
      </c>
      <c r="K13" s="6">
        <f>STDEV('S1'!F11,'S2'!F11)</f>
        <v>3.9777891979020814E-4</v>
      </c>
      <c r="L13" s="6">
        <f>STDEV('S1'!G11,'S2'!G11)</f>
        <v>8.7989203427709922E-3</v>
      </c>
      <c r="M13" s="6">
        <f>STDEV('S1'!H11,'S2'!H11)</f>
        <v>1.7586555821998465E-3</v>
      </c>
      <c r="N13" s="6">
        <f>STDEV('S1'!I11,'S2'!I11)</f>
        <v>7.9889731174831117E-3</v>
      </c>
      <c r="O13" s="8">
        <f t="shared" si="1"/>
        <v>75.026144633629968</v>
      </c>
    </row>
    <row r="14" spans="2:15" x14ac:dyDescent="0.25">
      <c r="B14" s="91"/>
      <c r="C14" s="9" t="s">
        <v>19</v>
      </c>
      <c r="D14" s="10">
        <f>AVERAGE('S1'!D12,'S2'!D12)</f>
        <v>0</v>
      </c>
      <c r="E14" s="11"/>
      <c r="F14" s="10">
        <f>AVERAGE('S1'!F12,'S2'!F12)</f>
        <v>2.4469961883601911E-3</v>
      </c>
      <c r="G14" s="10">
        <f>AVERAGE('S1'!G12,'S2'!G12)</f>
        <v>0.26572164872645454</v>
      </c>
      <c r="H14" s="10">
        <f>AVERAGE('S1'!H12,'S2'!H12)</f>
        <v>0.26089683612465064</v>
      </c>
      <c r="I14" s="10">
        <f>AVERAGE('S1'!I12,'S2'!I12)</f>
        <v>7.2382359959643795E-3</v>
      </c>
      <c r="J14" s="10">
        <f t="shared" si="0"/>
        <v>0.53630371703542978</v>
      </c>
      <c r="K14" s="6">
        <f>STDEV('S1'!F12,'S2'!F12)</f>
        <v>1.3387192558968308E-4</v>
      </c>
      <c r="L14" s="6">
        <f>STDEV('S1'!G12,'S2'!G12)</f>
        <v>9.0162632379235698E-3</v>
      </c>
      <c r="M14" s="6">
        <f>STDEV('S1'!H12,'S2'!H12)</f>
        <v>8.0351448401986044E-3</v>
      </c>
      <c r="N14" s="6">
        <f>STDEV('S1'!I12,'S2'!I12)</f>
        <v>8.8889628170230831E-4</v>
      </c>
      <c r="O14" s="8">
        <f t="shared" si="1"/>
        <v>76.825729306025309</v>
      </c>
    </row>
    <row r="15" spans="2:15" x14ac:dyDescent="0.25">
      <c r="B15" s="89" t="s">
        <v>20</v>
      </c>
      <c r="C15" s="16" t="s">
        <v>37</v>
      </c>
      <c r="D15" s="17">
        <f>AVERAGE('S1'!D13,'S2'!D13)</f>
        <v>0.16053175174424611</v>
      </c>
      <c r="E15" s="18">
        <f>AVERAGE('S1'!E13,'S2'!E13)</f>
        <v>100</v>
      </c>
      <c r="F15" s="17">
        <f>AVERAGE('S1'!F13,'S2'!F13)</f>
        <v>9.7075904953845521E-2</v>
      </c>
      <c r="G15" s="17">
        <f>AVERAGE('S1'!G13,'S2'!G13)</f>
        <v>0.17280826436400681</v>
      </c>
      <c r="H15" s="17">
        <f>AVERAGE('S1'!H13,'S2'!H13)</f>
        <v>6.4712958672403176E-2</v>
      </c>
      <c r="I15" s="17">
        <f>AVERAGE('S1'!I13,'S2'!I13)</f>
        <v>4.6402695931140867E-2</v>
      </c>
      <c r="J15" s="17">
        <f t="shared" si="0"/>
        <v>0.54153157566564247</v>
      </c>
      <c r="K15" s="6">
        <f>STDEV('S1'!F13,'S2'!F13)</f>
        <v>4.7397205848220364E-4</v>
      </c>
      <c r="L15" s="6">
        <f>STDEV('S1'!G13,'S2'!G13)</f>
        <v>2.8951522654343418E-3</v>
      </c>
      <c r="M15" s="6">
        <f>STDEV('S1'!H13,'S2'!H13)</f>
        <v>1.7758028836450251E-3</v>
      </c>
      <c r="N15" s="6">
        <f>STDEV('S1'!I13,'S2'!I13)</f>
        <v>1.7022901402214703E-3</v>
      </c>
      <c r="O15" s="8">
        <f t="shared" si="1"/>
        <v>54.578382376370513</v>
      </c>
    </row>
    <row r="16" spans="2:15" x14ac:dyDescent="0.25">
      <c r="B16" s="90"/>
      <c r="C16" s="1" t="s">
        <v>22</v>
      </c>
      <c r="D16" s="6">
        <f>AVERAGE('S1'!D14,'S2'!D14)</f>
        <v>0.20202815675661856</v>
      </c>
      <c r="E16" s="7">
        <f>AVERAGE('S1'!E14,'S2'!E14)</f>
        <v>100</v>
      </c>
      <c r="F16" s="6">
        <f>AVERAGE('S1'!F14,'S2'!F14)</f>
        <v>3.3551745905247336E-2</v>
      </c>
      <c r="G16" s="6">
        <f>AVERAGE('S1'!G14,'S2'!G14)</f>
        <v>0.24691862597044936</v>
      </c>
      <c r="H16" s="6">
        <f>AVERAGE('S1'!H14,'S2'!H14)</f>
        <v>2.3191611569749929E-2</v>
      </c>
      <c r="I16" s="6">
        <f>AVERAGE('S1'!I14,'S2'!I14)</f>
        <v>5.449808601030854E-2</v>
      </c>
      <c r="J16" s="6">
        <f t="shared" si="0"/>
        <v>0.56018822621237374</v>
      </c>
      <c r="K16" s="6">
        <f>STDEV('S1'!F14,'S2'!F14)</f>
        <v>1.1711137190814462E-3</v>
      </c>
      <c r="L16" s="6">
        <f>STDEV('S1'!G14,'S2'!G14)</f>
        <v>4.8807370049621717E-3</v>
      </c>
      <c r="M16" s="6">
        <f>STDEV('S1'!H14,'S2'!H14)</f>
        <v>4.7117468702764006E-3</v>
      </c>
      <c r="N16" s="6">
        <f>STDEV('S1'!I14,'S2'!I14)</f>
        <v>1.0730898535168593E-2</v>
      </c>
      <c r="O16" s="8">
        <f t="shared" si="1"/>
        <v>51.306578101559722</v>
      </c>
    </row>
    <row r="17" spans="2:15" x14ac:dyDescent="0.25">
      <c r="B17" s="90"/>
      <c r="C17" s="1" t="s">
        <v>23</v>
      </c>
      <c r="D17" s="6">
        <f>AVERAGE('S1'!D15,'S2'!D15)</f>
        <v>0</v>
      </c>
      <c r="E17" s="7"/>
      <c r="F17" s="6">
        <f>AVERAGE('S1'!F15,'S2'!F15)</f>
        <v>4.5110788736691082E-2</v>
      </c>
      <c r="G17" s="6">
        <f>AVERAGE('S1'!G15,'S2'!G15)</f>
        <v>0.23567278041534626</v>
      </c>
      <c r="H17" s="6">
        <f>AVERAGE('S1'!H15,'S2'!H15)</f>
        <v>0.22397514245911676</v>
      </c>
      <c r="I17" s="6">
        <f>AVERAGE('S1'!I15,'S2'!I15)</f>
        <v>4.2731463854078888E-2</v>
      </c>
      <c r="J17" s="6">
        <f t="shared" si="0"/>
        <v>0.54749017546523293</v>
      </c>
      <c r="K17" s="6">
        <f>STDEV('S1'!F15,'S2'!F15)</f>
        <v>1.129517998716916E-4</v>
      </c>
      <c r="L17" s="6">
        <f>STDEV('S1'!G15,'S2'!G15)</f>
        <v>3.4161848833739708E-3</v>
      </c>
      <c r="M17" s="6">
        <f>STDEV('S1'!H15,'S2'!H15)</f>
        <v>3.2189326515811509E-3</v>
      </c>
      <c r="N17" s="6">
        <f>STDEV('S1'!I15,'S2'!I15)</f>
        <v>9.4209031097012414E-4</v>
      </c>
      <c r="O17" s="8">
        <f t="shared" si="1"/>
        <v>78.428194103345334</v>
      </c>
    </row>
    <row r="18" spans="2:15" x14ac:dyDescent="0.25">
      <c r="B18" s="90"/>
      <c r="C18" s="1" t="s">
        <v>24</v>
      </c>
      <c r="D18" s="6">
        <f>AVERAGE('S1'!D17,'S2'!D17)</f>
        <v>0.10459681394044978</v>
      </c>
      <c r="E18" s="7">
        <f>AVERAGE('S1'!E17,'S2'!E17)</f>
        <v>39.138030087080764</v>
      </c>
      <c r="F18" s="6">
        <f>AVERAGE('S1'!F17,'S2'!F17)</f>
        <v>1.7287619154339501E-3</v>
      </c>
      <c r="G18" s="6">
        <f>AVERAGE('S1'!G17,'S2'!G17)</f>
        <v>0.23814855138617574</v>
      </c>
      <c r="H18" s="6">
        <f>AVERAGE('S1'!H17,'S2'!H17)</f>
        <v>2.7600928710082919E-4</v>
      </c>
      <c r="I18" s="6">
        <f>AVERAGE('S1'!I17,'S2'!I17)</f>
        <v>0.19782678788591782</v>
      </c>
      <c r="J18" s="6">
        <f t="shared" si="0"/>
        <v>0.5425769244150781</v>
      </c>
      <c r="K18" s="6">
        <f>STDEV('S1'!F17,'S2'!F17)</f>
        <v>2.2722598741966419E-4</v>
      </c>
      <c r="L18" s="6">
        <f>STDEV('S1'!G17,'S2'!G17)</f>
        <v>1.1009905618457261E-2</v>
      </c>
      <c r="M18" s="6">
        <f>STDEV('S1'!H17,'S2'!H17)</f>
        <v>6.6231214503072785E-5</v>
      </c>
      <c r="N18" s="6">
        <f>STDEV('S1'!I17,'S2'!I17)</f>
        <v>8.8536729000867308E-3</v>
      </c>
      <c r="O18" s="8">
        <f t="shared" si="1"/>
        <v>62.740831994874945</v>
      </c>
    </row>
    <row r="19" spans="2:15" ht="15.75" customHeight="1" x14ac:dyDescent="0.25">
      <c r="B19" s="90"/>
      <c r="C19" s="1" t="s">
        <v>25</v>
      </c>
      <c r="D19" s="6">
        <f>AVERAGE('S1'!D18,'S2'!D18)</f>
        <v>0.39174962290949933</v>
      </c>
      <c r="E19" s="7">
        <f>AVERAGE('S1'!E18,'S2'!E18)</f>
        <v>31.543798740611244</v>
      </c>
      <c r="F19" s="6">
        <f>AVERAGE('S1'!F18,'S2'!F18)</f>
        <v>4.6894889118137432E-2</v>
      </c>
      <c r="G19" s="6">
        <f>AVERAGE('S1'!G18,'S2'!G18)</f>
        <v>9.4112016592683104E-2</v>
      </c>
      <c r="H19" s="6">
        <f>AVERAGE('S1'!H18,'S2'!H18)</f>
        <v>1.4016564547201193E-2</v>
      </c>
      <c r="I19" s="6">
        <f>AVERAGE('S1'!I18,'S2'!I18)</f>
        <v>6.1693812697681599E-3</v>
      </c>
      <c r="J19" s="6">
        <f t="shared" si="0"/>
        <v>0.55294247443728928</v>
      </c>
      <c r="K19" s="6">
        <f>STDEV('S1'!F18,'S2'!F18)</f>
        <v>5.7625694620131824E-3</v>
      </c>
      <c r="L19" s="6">
        <f>STDEV('S1'!G18,'S2'!G18)</f>
        <v>1.1113399828181046E-2</v>
      </c>
      <c r="M19" s="6">
        <f>STDEV('S1'!H18,'S2'!H18)</f>
        <v>1.8424818120585556E-3</v>
      </c>
      <c r="N19" s="6">
        <f>STDEV('S1'!I18,'S2'!I18)</f>
        <v>8.0304159271778002E-4</v>
      </c>
      <c r="O19" s="8">
        <f t="shared" si="1"/>
        <v>23.090942658378413</v>
      </c>
    </row>
    <row r="20" spans="2:15" x14ac:dyDescent="0.25">
      <c r="B20" s="91"/>
      <c r="C20" s="9" t="s">
        <v>26</v>
      </c>
      <c r="D20" s="6">
        <f>AVERAGE('S1'!D19,'S2'!D19)</f>
        <v>0.24275115341669479</v>
      </c>
      <c r="E20" s="7">
        <f>AVERAGE('S1'!E19,'S2'!E19)</f>
        <v>72.301082334069434</v>
      </c>
      <c r="F20" s="6">
        <f>AVERAGE('S1'!F19,'S2'!F19)</f>
        <v>8.4314775479637658E-2</v>
      </c>
      <c r="G20" s="6">
        <f>AVERAGE('S1'!G19,'S2'!G19)</f>
        <v>0.15541500515952528</v>
      </c>
      <c r="H20" s="6">
        <f>AVERAGE('S1'!H19,'S2'!H19)</f>
        <v>2.2111131552776019E-2</v>
      </c>
      <c r="I20" s="6">
        <f>AVERAGE('S1'!I19,'S2'!I19)</f>
        <v>4.2227028262818253E-2</v>
      </c>
      <c r="J20" s="6">
        <f t="shared" si="0"/>
        <v>0.546819093871452</v>
      </c>
      <c r="K20" s="6">
        <f>STDEV('S1'!F19,'S2'!F19)</f>
        <v>1.6053929318599041E-3</v>
      </c>
      <c r="L20" s="6">
        <f>STDEV('S1'!G19,'S2'!G19)</f>
        <v>3.5761979219416842E-3</v>
      </c>
      <c r="M20" s="6">
        <f>STDEV('S1'!H19,'S2'!H19)</f>
        <v>1.4610128191328156E-3</v>
      </c>
      <c r="N20" s="6">
        <f>STDEV('S1'!I19,'S2'!I19)</f>
        <v>3.0500582673457536E-3</v>
      </c>
      <c r="O20" s="8">
        <f t="shared" si="1"/>
        <v>43.557858247092014</v>
      </c>
    </row>
    <row r="21" spans="2:15" x14ac:dyDescent="0.25">
      <c r="B21" s="89" t="s">
        <v>27</v>
      </c>
      <c r="C21" s="16" t="s">
        <v>28</v>
      </c>
      <c r="D21" s="17">
        <f>AVERAGE('S1'!D20,'S2'!D20)</f>
        <v>0.49599482239968784</v>
      </c>
      <c r="E21" s="18">
        <f>AVERAGE('S1'!E20,'S2'!E20)</f>
        <v>-10.523343889357001</v>
      </c>
      <c r="F21" s="17">
        <f>AVERAGE('S1'!F20,'S2'!F20)</f>
        <v>0</v>
      </c>
      <c r="G21" s="17">
        <f>AVERAGE('S1'!G20,'S2'!G20)</f>
        <v>0</v>
      </c>
      <c r="H21" s="17">
        <f>AVERAGE('S1'!H20,'S2'!H20)</f>
        <v>0</v>
      </c>
      <c r="I21" s="17">
        <f>AVERAGE('S1'!I20,'S2'!I20)</f>
        <v>0</v>
      </c>
      <c r="J21" s="17">
        <f t="shared" si="0"/>
        <v>0.49599482239968784</v>
      </c>
      <c r="K21" s="6">
        <f>STDEV('S1'!F20,'S2'!F20)</f>
        <v>0</v>
      </c>
      <c r="L21" s="6">
        <f>STDEV('S1'!G20,'S2'!G20)</f>
        <v>0</v>
      </c>
      <c r="M21" s="6">
        <f>STDEV('S1'!H20,'S2'!H20)</f>
        <v>0</v>
      </c>
      <c r="N21" s="6">
        <f>STDEV('S1'!I20,'S2'!I20)</f>
        <v>0</v>
      </c>
      <c r="O21" s="8">
        <f t="shared" si="1"/>
        <v>0</v>
      </c>
    </row>
    <row r="22" spans="2:15" ht="16.5" customHeight="1" x14ac:dyDescent="0.25">
      <c r="B22" s="91"/>
      <c r="C22" s="9" t="s">
        <v>29</v>
      </c>
      <c r="D22" s="10">
        <f>AVERAGE('S1'!D21,'S2'!D21)</f>
        <v>0.54377309145639152</v>
      </c>
      <c r="E22" s="11">
        <f>AVERAGE('S1'!E21,'S2'!E21)</f>
        <v>0.12846214786912308</v>
      </c>
      <c r="F22" s="10">
        <f>AVERAGE('S1'!F21,'S2'!F21)</f>
        <v>0</v>
      </c>
      <c r="G22" s="10">
        <f>AVERAGE('S1'!G21,'S2'!G21)</f>
        <v>0</v>
      </c>
      <c r="H22" s="10">
        <f>AVERAGE('S1'!H21,'S2'!H21)</f>
        <v>0</v>
      </c>
      <c r="I22" s="10">
        <f>AVERAGE('S1'!I21,'S2'!I21)</f>
        <v>0</v>
      </c>
      <c r="J22" s="10">
        <f t="shared" si="0"/>
        <v>0.54377309145639152</v>
      </c>
      <c r="K22" s="6">
        <f>STDEV('S1'!F21,'S2'!F21)</f>
        <v>0</v>
      </c>
      <c r="L22" s="6">
        <f>STDEV('S1'!G21,'S2'!G21)</f>
        <v>0</v>
      </c>
      <c r="M22" s="6">
        <f>STDEV('S1'!H21,'S2'!H21)</f>
        <v>0</v>
      </c>
      <c r="N22" s="6">
        <f>STDEV('S1'!I21,'S2'!I21)</f>
        <v>0</v>
      </c>
      <c r="O22" s="8">
        <f t="shared" si="1"/>
        <v>0</v>
      </c>
    </row>
    <row r="23" spans="2:15" ht="15.75" thickBot="1" x14ac:dyDescent="0.3">
      <c r="B23" s="19" t="s">
        <v>30</v>
      </c>
      <c r="C23" s="20" t="s">
        <v>31</v>
      </c>
      <c r="D23" s="21">
        <f>AVERAGE('S1'!D22,'S2'!D22)</f>
        <v>0.57969772432825617</v>
      </c>
      <c r="E23" s="22">
        <f>AVERAGE('S1'!E22,'S2'!E22)</f>
        <v>-0.74157665545664031</v>
      </c>
      <c r="F23" s="21">
        <f>AVERAGE('S1'!F22,'S2'!F22)</f>
        <v>0</v>
      </c>
      <c r="G23" s="21">
        <f>AVERAGE('S1'!G22,'S2'!G22)</f>
        <v>0</v>
      </c>
      <c r="H23" s="21">
        <f>AVERAGE('S1'!H22,'S2'!H22)</f>
        <v>0</v>
      </c>
      <c r="I23" s="21">
        <f>AVERAGE('S1'!I22,'S2'!I22)</f>
        <v>0</v>
      </c>
      <c r="J23" s="21">
        <f t="shared" si="0"/>
        <v>0.57969772432825617</v>
      </c>
      <c r="K23" s="6">
        <f>STDEV('S1'!F22,'S2'!F22)</f>
        <v>0</v>
      </c>
      <c r="L23" s="6">
        <f>STDEV('S1'!G22,'S2'!G22)</f>
        <v>0</v>
      </c>
      <c r="M23" s="6">
        <f>STDEV('S1'!H22,'S2'!H22)</f>
        <v>0</v>
      </c>
      <c r="N23" s="6">
        <f>STDEV('S1'!I22,'S2'!I22)</f>
        <v>0</v>
      </c>
      <c r="O23" s="8">
        <f t="shared" si="1"/>
        <v>0</v>
      </c>
    </row>
    <row r="25" spans="2:15" ht="51.75" customHeight="1" x14ac:dyDescent="0.25">
      <c r="B25" s="92" t="s">
        <v>40</v>
      </c>
      <c r="C25" s="92"/>
      <c r="D25" s="92"/>
      <c r="E25" s="92"/>
      <c r="F25" s="92"/>
      <c r="G25" s="92"/>
      <c r="H25" s="92"/>
      <c r="I25" s="92"/>
      <c r="J25" s="92"/>
    </row>
    <row r="26" spans="2:15" ht="15" customHeight="1" x14ac:dyDescent="0.25">
      <c r="B26" s="93"/>
      <c r="C26" s="93"/>
      <c r="D26" s="93"/>
      <c r="E26" s="93"/>
      <c r="F26" s="93"/>
      <c r="G26" s="93"/>
      <c r="H26" s="23"/>
    </row>
    <row r="27" spans="2:15" x14ac:dyDescent="0.25">
      <c r="B27" s="93"/>
      <c r="C27" s="93"/>
      <c r="D27" s="93"/>
      <c r="E27" s="93"/>
      <c r="F27" s="93"/>
      <c r="G27" s="93"/>
    </row>
    <row r="47" spans="17:20" x14ac:dyDescent="0.25">
      <c r="Q47" s="26" t="s">
        <v>97</v>
      </c>
      <c r="R47" s="27" t="s">
        <v>99</v>
      </c>
      <c r="S47" s="27" t="s">
        <v>100</v>
      </c>
      <c r="T47" s="61" t="s">
        <v>98</v>
      </c>
    </row>
    <row r="56" spans="5:8" x14ac:dyDescent="0.25">
      <c r="E56" s="24"/>
      <c r="H56" s="24"/>
    </row>
    <row r="57" spans="5:8" x14ac:dyDescent="0.25">
      <c r="E57" s="24"/>
      <c r="H57" s="24"/>
    </row>
    <row r="58" spans="5:8" x14ac:dyDescent="0.25">
      <c r="E58" s="24"/>
      <c r="H58" s="24"/>
    </row>
    <row r="59" spans="5:8" x14ac:dyDescent="0.25">
      <c r="E59" s="24"/>
      <c r="H59" s="24"/>
    </row>
    <row r="60" spans="5:8" x14ac:dyDescent="0.25">
      <c r="H60" s="24"/>
    </row>
  </sheetData>
  <mergeCells count="10">
    <mergeCell ref="B15:B20"/>
    <mergeCell ref="B21:B22"/>
    <mergeCell ref="B25:J25"/>
    <mergeCell ref="B26:G27"/>
    <mergeCell ref="K2:N2"/>
    <mergeCell ref="B2:B3"/>
    <mergeCell ref="C2:C3"/>
    <mergeCell ref="B5:B6"/>
    <mergeCell ref="B8:B11"/>
    <mergeCell ref="B12:B14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2054" r:id="rId4">
          <objectPr defaultSize="0" autoPict="0" r:id="rId5">
            <anchor moveWithCells="1" sizeWithCells="1">
              <from>
                <xdr:col>15</xdr:col>
                <xdr:colOff>114300</xdr:colOff>
                <xdr:row>0</xdr:row>
                <xdr:rowOff>0</xdr:rowOff>
              </from>
              <to>
                <xdr:col>25</xdr:col>
                <xdr:colOff>114300</xdr:colOff>
                <xdr:row>0</xdr:row>
                <xdr:rowOff>2590800</xdr:rowOff>
              </to>
            </anchor>
          </objectPr>
        </oleObject>
      </mc:Choice>
      <mc:Fallback>
        <oleObject progId="ChemDraw.Document.6.0" shapeId="2054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E98FB3-0879-40AD-84B5-D4FFFDF640E7}">
  <dimension ref="A1:Q549"/>
  <sheetViews>
    <sheetView workbookViewId="0">
      <pane ySplit="22" topLeftCell="A201" activePane="bottomLeft" state="frozen"/>
      <selection activeCell="R24" sqref="R24"/>
      <selection pane="bottomLeft" activeCell="F1" sqref="F1:I1"/>
    </sheetView>
  </sheetViews>
  <sheetFormatPr defaultRowHeight="15" x14ac:dyDescent="0.25"/>
  <cols>
    <col min="2" max="2" width="6.5703125" bestFit="1" customWidth="1"/>
    <col min="4" max="4" width="41.5703125" customWidth="1"/>
    <col min="13" max="13" width="10.7109375" customWidth="1"/>
  </cols>
  <sheetData>
    <row r="1" spans="2:17" x14ac:dyDescent="0.25">
      <c r="B1" s="97" t="s">
        <v>0</v>
      </c>
      <c r="C1" s="97" t="s">
        <v>1</v>
      </c>
      <c r="D1" s="3" t="s">
        <v>38</v>
      </c>
      <c r="E1" s="25"/>
      <c r="F1" s="26" t="s">
        <v>97</v>
      </c>
      <c r="G1" s="27" t="s">
        <v>99</v>
      </c>
      <c r="H1" s="27" t="s">
        <v>100</v>
      </c>
      <c r="I1" s="61" t="s">
        <v>98</v>
      </c>
      <c r="J1" s="28" t="s">
        <v>2</v>
      </c>
    </row>
    <row r="2" spans="2:17" ht="15.75" thickBot="1" x14ac:dyDescent="0.3">
      <c r="B2" s="98"/>
      <c r="C2" s="98"/>
      <c r="D2" s="29" t="s">
        <v>32</v>
      </c>
      <c r="E2" s="30" t="s">
        <v>39</v>
      </c>
      <c r="F2" s="4" t="s">
        <v>32</v>
      </c>
      <c r="G2" s="4" t="s">
        <v>32</v>
      </c>
      <c r="H2" s="4" t="s">
        <v>32</v>
      </c>
      <c r="I2" s="4" t="s">
        <v>32</v>
      </c>
      <c r="J2" s="31" t="s">
        <v>32</v>
      </c>
    </row>
    <row r="3" spans="2:17" x14ac:dyDescent="0.25">
      <c r="B3" s="90" t="s">
        <v>6</v>
      </c>
      <c r="C3" s="1" t="s">
        <v>7</v>
      </c>
      <c r="D3" s="32">
        <f>E117</f>
        <v>0</v>
      </c>
      <c r="E3" s="33" t="e">
        <f>J117</f>
        <v>#DIV/0!</v>
      </c>
      <c r="F3" s="34">
        <f>F117</f>
        <v>2.4219154578884873E-3</v>
      </c>
      <c r="G3" s="34">
        <f>G117</f>
        <v>0.26427125453128353</v>
      </c>
      <c r="H3" s="34">
        <f>H117</f>
        <v>0.26549528955751656</v>
      </c>
      <c r="I3" s="34">
        <f>I117</f>
        <v>0</v>
      </c>
      <c r="J3" s="35">
        <f>SUM(F3:I3)+D3</f>
        <v>0.53218845954668859</v>
      </c>
      <c r="O3" t="s">
        <v>49</v>
      </c>
    </row>
    <row r="4" spans="2:17" x14ac:dyDescent="0.25">
      <c r="B4" s="91"/>
      <c r="C4" s="9" t="s">
        <v>8</v>
      </c>
      <c r="D4" s="36">
        <f>E102</f>
        <v>0</v>
      </c>
      <c r="E4" s="37" t="e">
        <f>J102</f>
        <v>#DIV/0!</v>
      </c>
      <c r="F4" s="38">
        <f>F102</f>
        <v>1.7045064638221273E-2</v>
      </c>
      <c r="G4" s="38">
        <f>G102</f>
        <v>0.24414719249996042</v>
      </c>
      <c r="H4" s="38">
        <f>H102</f>
        <v>0.28780240605155222</v>
      </c>
      <c r="I4" s="38">
        <f>I102</f>
        <v>0</v>
      </c>
      <c r="J4" s="35">
        <f>SUM(F4:I4)+D4</f>
        <v>0.54899466318973389</v>
      </c>
      <c r="O4" s="24">
        <v>12539</v>
      </c>
      <c r="P4">
        <v>70818</v>
      </c>
      <c r="Q4" s="73">
        <f>P4/P6</f>
        <v>0.35257393209200438</v>
      </c>
    </row>
    <row r="5" spans="2:17" x14ac:dyDescent="0.25">
      <c r="B5" s="12" t="s">
        <v>9</v>
      </c>
      <c r="C5" s="13" t="s">
        <v>10</v>
      </c>
      <c r="D5" s="39">
        <f>C64+C64</f>
        <v>0</v>
      </c>
      <c r="E5" s="40" t="e">
        <f>J59</f>
        <v>#DIV/0!</v>
      </c>
      <c r="F5" s="41">
        <f>F59</f>
        <v>0</v>
      </c>
      <c r="G5" s="41">
        <f>G59</f>
        <v>0.26930570315267444</v>
      </c>
      <c r="H5" s="41">
        <f>H59</f>
        <v>0.24157133629222147</v>
      </c>
      <c r="I5" s="41">
        <f>I59</f>
        <v>2.2811568835823384E-2</v>
      </c>
      <c r="J5" s="35">
        <f>SUM(F5:I5)+D5</f>
        <v>0.53368860828071929</v>
      </c>
      <c r="M5" s="42"/>
      <c r="O5" s="24">
        <v>12793</v>
      </c>
      <c r="P5">
        <v>69398</v>
      </c>
      <c r="Q5" s="73">
        <f>P5/P6</f>
        <v>0.34550433137508713</v>
      </c>
    </row>
    <row r="6" spans="2:17" x14ac:dyDescent="0.25">
      <c r="B6" s="89" t="s">
        <v>11</v>
      </c>
      <c r="C6" s="16" t="s">
        <v>12</v>
      </c>
      <c r="D6" s="43">
        <f>E27</f>
        <v>0</v>
      </c>
      <c r="E6" s="44" t="e">
        <f>J27</f>
        <v>#DIV/0!</v>
      </c>
      <c r="F6" s="45">
        <f>F27</f>
        <v>2.2015013991718554E-2</v>
      </c>
      <c r="G6" s="45">
        <f>G27</f>
        <v>0.23645488057990768</v>
      </c>
      <c r="H6" s="45">
        <f>H27</f>
        <v>0.26007558625817045</v>
      </c>
      <c r="I6" s="45">
        <f>I27</f>
        <v>0</v>
      </c>
      <c r="J6" s="35">
        <f>SUM(F6:I6)+D6</f>
        <v>0.51854548082979668</v>
      </c>
      <c r="O6" s="24">
        <v>22007</v>
      </c>
      <c r="P6">
        <v>200860</v>
      </c>
    </row>
    <row r="7" spans="2:17" x14ac:dyDescent="0.25">
      <c r="B7" s="90"/>
      <c r="C7" s="1" t="s">
        <v>13</v>
      </c>
      <c r="D7" s="46">
        <f>E44</f>
        <v>0</v>
      </c>
      <c r="E7" s="33" t="e">
        <f>J44</f>
        <v>#DIV/0!</v>
      </c>
      <c r="F7" s="34">
        <f>F44</f>
        <v>2.2522736259391062E-2</v>
      </c>
      <c r="G7" s="34">
        <f>G44</f>
        <v>0.23754843811783313</v>
      </c>
      <c r="H7" s="34">
        <f>H44</f>
        <v>0.26438908659549226</v>
      </c>
      <c r="I7" s="34">
        <f>I44</f>
        <v>0</v>
      </c>
      <c r="J7" s="35">
        <f t="shared" ref="J7:J22" si="0">SUM(F7:I7)+D7</f>
        <v>0.52446026097271647</v>
      </c>
      <c r="Q7" s="73">
        <f>SUM(Q4:Q5)</f>
        <v>0.69807826346709145</v>
      </c>
    </row>
    <row r="8" spans="2:17" x14ac:dyDescent="0.25">
      <c r="B8" s="90"/>
      <c r="C8" s="1" t="s">
        <v>14</v>
      </c>
      <c r="D8" s="46">
        <f>E88</f>
        <v>0</v>
      </c>
      <c r="E8" s="33" t="e">
        <f>J88</f>
        <v>#DIV/0!</v>
      </c>
      <c r="F8" s="34">
        <f>F88</f>
        <v>4.3273301803011213E-2</v>
      </c>
      <c r="G8" s="34">
        <f>G88</f>
        <v>0.20891592143579998</v>
      </c>
      <c r="H8" s="34">
        <f>H88</f>
        <v>0.25891695408827115</v>
      </c>
      <c r="I8" s="34">
        <f>I88</f>
        <v>0</v>
      </c>
      <c r="J8" s="35">
        <f t="shared" si="0"/>
        <v>0.51110617732708241</v>
      </c>
      <c r="P8">
        <f>(P4-P5)/(P4+P5)*100</f>
        <v>1.0127232270211675</v>
      </c>
    </row>
    <row r="9" spans="2:17" x14ac:dyDescent="0.25">
      <c r="B9" s="91"/>
      <c r="C9" s="9" t="s">
        <v>15</v>
      </c>
      <c r="D9" s="36">
        <f>E74</f>
        <v>0.35283295770218565</v>
      </c>
      <c r="E9" s="37">
        <f>J74</f>
        <v>29.30760431985977</v>
      </c>
      <c r="F9" s="38">
        <f>F74</f>
        <v>2.6379789297132972E-2</v>
      </c>
      <c r="G9" s="38">
        <f>G74</f>
        <v>4.5028565438440173E-2</v>
      </c>
      <c r="H9" s="38">
        <f>H74</f>
        <v>9.4528015095130771E-2</v>
      </c>
      <c r="I9" s="38">
        <f>I74</f>
        <v>0</v>
      </c>
      <c r="J9" s="35">
        <f t="shared" si="0"/>
        <v>0.51876932753288951</v>
      </c>
    </row>
    <row r="10" spans="2:17" x14ac:dyDescent="0.25">
      <c r="B10" s="89" t="s">
        <v>16</v>
      </c>
      <c r="C10" s="16" t="s">
        <v>17</v>
      </c>
      <c r="D10" s="43">
        <f>E147</f>
        <v>0</v>
      </c>
      <c r="E10" s="44" t="e">
        <f>J147</f>
        <v>#DIV/0!</v>
      </c>
      <c r="F10" s="45">
        <f>F147</f>
        <v>4.661399725339279E-2</v>
      </c>
      <c r="G10" s="45">
        <f>G147</f>
        <v>0.22317488995295259</v>
      </c>
      <c r="H10" s="45">
        <f>H147</f>
        <v>1.7503093849375224E-2</v>
      </c>
      <c r="I10" s="45">
        <f>I147</f>
        <v>0.26917272817465498</v>
      </c>
      <c r="J10" s="35">
        <f t="shared" si="0"/>
        <v>0.55646470923037561</v>
      </c>
    </row>
    <row r="11" spans="2:17" x14ac:dyDescent="0.25">
      <c r="B11" s="90"/>
      <c r="C11" s="1" t="s">
        <v>18</v>
      </c>
      <c r="D11" s="46">
        <f>E132</f>
        <v>0</v>
      </c>
      <c r="E11" s="33" t="e">
        <f>J132</f>
        <v>#DIV/0!</v>
      </c>
      <c r="F11" s="34">
        <f>F132</f>
        <v>1.4908608720522087E-2</v>
      </c>
      <c r="G11" s="34">
        <f>G132</f>
        <v>0.239244949429292</v>
      </c>
      <c r="H11" s="34">
        <f>H132</f>
        <v>3.3566469930579025E-2</v>
      </c>
      <c r="I11" s="34">
        <f>I132</f>
        <v>0.2226255167572346</v>
      </c>
      <c r="J11" s="35">
        <f t="shared" si="0"/>
        <v>0.51034554483762773</v>
      </c>
    </row>
    <row r="12" spans="2:17" x14ac:dyDescent="0.25">
      <c r="B12" s="91"/>
      <c r="C12" s="9" t="s">
        <v>19</v>
      </c>
      <c r="D12" s="36">
        <f>E163</f>
        <v>0</v>
      </c>
      <c r="E12" s="37" t="e">
        <f>J163</f>
        <v>#DIV/0!</v>
      </c>
      <c r="F12" s="38">
        <f>F163</f>
        <v>2.5416579347551571E-3</v>
      </c>
      <c r="G12" s="38">
        <f>G163</f>
        <v>0.27209710960295325</v>
      </c>
      <c r="H12" s="38">
        <f>H163</f>
        <v>0.26657854152897115</v>
      </c>
      <c r="I12" s="38">
        <f>I163</f>
        <v>7.8667805845275898E-3</v>
      </c>
      <c r="J12" s="35">
        <f t="shared" si="0"/>
        <v>0.54908408965120714</v>
      </c>
      <c r="M12" s="63" t="s">
        <v>33</v>
      </c>
      <c r="N12" s="63"/>
      <c r="O12" s="63" t="s">
        <v>35</v>
      </c>
    </row>
    <row r="13" spans="2:17" x14ac:dyDescent="0.25">
      <c r="B13" s="89" t="s">
        <v>20</v>
      </c>
      <c r="C13" s="16" t="s">
        <v>21</v>
      </c>
      <c r="D13" s="43">
        <f>E260</f>
        <v>0.1601448142939001</v>
      </c>
      <c r="E13" s="44">
        <f>J260</f>
        <v>100</v>
      </c>
      <c r="F13" s="45">
        <f>F260</f>
        <v>9.7411053810491227E-2</v>
      </c>
      <c r="G13" s="45">
        <f>G260</f>
        <v>0.17485544616346305</v>
      </c>
      <c r="H13" s="45">
        <f>H260</f>
        <v>6.5968640933479192E-2</v>
      </c>
      <c r="I13" s="45">
        <f>I260</f>
        <v>4.7606396832838467E-2</v>
      </c>
      <c r="J13" s="35">
        <f t="shared" si="0"/>
        <v>0.54598635203417201</v>
      </c>
      <c r="M13" s="72">
        <v>11.154999999999999</v>
      </c>
      <c r="N13" s="63"/>
      <c r="O13" s="63" t="s">
        <v>96</v>
      </c>
    </row>
    <row r="14" spans="2:17" x14ac:dyDescent="0.25">
      <c r="B14" s="90"/>
      <c r="C14" s="1" t="s">
        <v>22</v>
      </c>
      <c r="D14" s="46">
        <f>E183</f>
        <v>0.18443248162914927</v>
      </c>
      <c r="E14" s="33">
        <f>J183</f>
        <v>100</v>
      </c>
      <c r="F14" s="34">
        <f>F183</f>
        <v>3.2723643452944248E-2</v>
      </c>
      <c r="G14" s="34">
        <f>G183</f>
        <v>0.24346742373705249</v>
      </c>
      <c r="H14" s="34">
        <f>H183</f>
        <v>2.6523319732956865E-2</v>
      </c>
      <c r="I14" s="34">
        <f>I183</f>
        <v>6.2085977132751054E-2</v>
      </c>
      <c r="J14" s="35">
        <f t="shared" si="0"/>
        <v>0.54923284568485387</v>
      </c>
      <c r="M14" s="72">
        <v>11.254</v>
      </c>
      <c r="N14" s="63"/>
      <c r="O14" s="63" t="s">
        <v>95</v>
      </c>
    </row>
    <row r="15" spans="2:17" ht="24" x14ac:dyDescent="0.25">
      <c r="B15" s="90"/>
      <c r="C15" s="1" t="s">
        <v>101</v>
      </c>
      <c r="D15" s="46">
        <f>E199</f>
        <v>0</v>
      </c>
      <c r="E15" s="33" t="e">
        <f>J199</f>
        <v>#DIV/0!</v>
      </c>
      <c r="F15" s="34">
        <f>F199</f>
        <v>4.5190657720327577E-2</v>
      </c>
      <c r="G15" s="34">
        <f>G199</f>
        <v>0.23808838791216697</v>
      </c>
      <c r="H15" s="34">
        <f>H199</f>
        <v>0.22625127156523259</v>
      </c>
      <c r="I15" s="34">
        <f>I199</f>
        <v>4.339762230145601E-2</v>
      </c>
      <c r="J15" s="35">
        <f t="shared" si="0"/>
        <v>0.55292793949918317</v>
      </c>
      <c r="M15" s="72">
        <v>11.525</v>
      </c>
      <c r="N15" s="63"/>
      <c r="O15" s="63" t="s">
        <v>96</v>
      </c>
    </row>
    <row r="16" spans="2:17" ht="24" x14ac:dyDescent="0.25">
      <c r="B16" s="90"/>
      <c r="C16" s="1" t="s">
        <v>87</v>
      </c>
      <c r="D16" s="46">
        <f>E215</f>
        <v>2.0293429395372323E-3</v>
      </c>
      <c r="E16" s="33"/>
      <c r="F16" s="34">
        <f>F215</f>
        <v>2.3279185155696238E-2</v>
      </c>
      <c r="G16" s="34">
        <f>G215</f>
        <v>0.19447222518909787</v>
      </c>
      <c r="H16" s="34">
        <f>H215</f>
        <v>0.16368738408956296</v>
      </c>
      <c r="I16" s="34">
        <f>I215</f>
        <v>4.3990134868772394E-2</v>
      </c>
      <c r="J16" s="35">
        <f>SUM(F16:I16)+D16</f>
        <v>0.42745827224266669</v>
      </c>
      <c r="M16" s="72">
        <v>11.625</v>
      </c>
      <c r="N16" s="63"/>
      <c r="O16" s="63" t="s">
        <v>95</v>
      </c>
    </row>
    <row r="17" spans="1:15" x14ac:dyDescent="0.25">
      <c r="B17" s="90"/>
      <c r="C17" s="1" t="s">
        <v>24</v>
      </c>
      <c r="D17" s="46">
        <f>E245</f>
        <v>0.10982259072880261</v>
      </c>
      <c r="E17" s="33">
        <f>J245</f>
        <v>38.966917082730625</v>
      </c>
      <c r="F17" s="34">
        <f>F245</f>
        <v>1.5680888788676963E-3</v>
      </c>
      <c r="G17" s="34">
        <f>G245</f>
        <v>0.24593373030921073</v>
      </c>
      <c r="H17" s="34">
        <f>H245</f>
        <v>3.2284182800217277E-4</v>
      </c>
      <c r="I17" s="34">
        <f>I245</f>
        <v>0.20408728003197671</v>
      </c>
      <c r="J17" s="35">
        <f t="shared" si="0"/>
        <v>0.56173453177685995</v>
      </c>
      <c r="M17" s="72">
        <v>12.6</v>
      </c>
      <c r="N17" s="63"/>
      <c r="O17" s="63" t="s">
        <v>64</v>
      </c>
    </row>
    <row r="18" spans="1:15" x14ac:dyDescent="0.25">
      <c r="B18" s="90"/>
      <c r="C18" s="1" t="s">
        <v>25</v>
      </c>
      <c r="D18" s="46">
        <f>E230</f>
        <v>0.390240363187844</v>
      </c>
      <c r="E18" s="33">
        <f>J230</f>
        <v>34.363877822045154</v>
      </c>
      <c r="F18" s="34">
        <f>F230</f>
        <v>5.0969641061785469E-2</v>
      </c>
      <c r="G18" s="34">
        <f>G230</f>
        <v>0.10197037697322733</v>
      </c>
      <c r="H18" s="34">
        <f>H230</f>
        <v>1.5319395930720675E-2</v>
      </c>
      <c r="I18" s="34">
        <f>I230</f>
        <v>6.7372174255537478E-3</v>
      </c>
      <c r="J18" s="35">
        <f t="shared" si="0"/>
        <v>0.56523699457913124</v>
      </c>
      <c r="M18" s="72">
        <v>12.8</v>
      </c>
      <c r="N18" s="63"/>
      <c r="O18" s="63" t="s">
        <v>64</v>
      </c>
    </row>
    <row r="19" spans="1:15" x14ac:dyDescent="0.25">
      <c r="B19" s="91"/>
      <c r="C19" s="9" t="s">
        <v>26</v>
      </c>
      <c r="D19" s="36">
        <f>E277</f>
        <v>0.2342364970225948</v>
      </c>
      <c r="E19" s="37">
        <f>J277</f>
        <v>74.600125100527208</v>
      </c>
      <c r="F19" s="38">
        <f>F277</f>
        <v>8.5449959708224749E-2</v>
      </c>
      <c r="G19" s="38">
        <f>G277</f>
        <v>0.15794375896099547</v>
      </c>
      <c r="H19" s="38">
        <f>H277</f>
        <v>2.3144223624585309E-2</v>
      </c>
      <c r="I19" s="38">
        <f>I277</f>
        <v>4.4383745146672531E-2</v>
      </c>
      <c r="J19" s="35">
        <f t="shared" si="0"/>
        <v>0.54515818446307285</v>
      </c>
      <c r="M19" s="72">
        <v>22</v>
      </c>
      <c r="N19" s="63"/>
      <c r="O19" s="63" t="s">
        <v>36</v>
      </c>
    </row>
    <row r="20" spans="1:15" x14ac:dyDescent="0.25">
      <c r="B20" s="89" t="s">
        <v>27</v>
      </c>
      <c r="C20" s="16" t="s">
        <v>28</v>
      </c>
      <c r="D20" s="43">
        <f>E311</f>
        <v>0.5133323611819971</v>
      </c>
      <c r="E20" s="44">
        <f>J311</f>
        <v>-10.493369991985148</v>
      </c>
      <c r="F20" s="45">
        <f>F311</f>
        <v>0</v>
      </c>
      <c r="G20" s="45">
        <f>G311</f>
        <v>0</v>
      </c>
      <c r="H20" s="45">
        <f>H311</f>
        <v>0</v>
      </c>
      <c r="I20" s="45">
        <f>I311</f>
        <v>0</v>
      </c>
      <c r="J20" s="35">
        <f t="shared" si="0"/>
        <v>0.5133323611819971</v>
      </c>
      <c r="M20" s="71" t="s">
        <v>2</v>
      </c>
      <c r="N20" s="71"/>
      <c r="O20" s="63"/>
    </row>
    <row r="21" spans="1:15" x14ac:dyDescent="0.25">
      <c r="B21" s="91"/>
      <c r="C21" s="9" t="s">
        <v>29</v>
      </c>
      <c r="D21" s="36">
        <f>E296</f>
        <v>0.55917029777688187</v>
      </c>
      <c r="E21" s="37">
        <f>J296</f>
        <v>-2.4958171952560986E-2</v>
      </c>
      <c r="F21" s="38">
        <f>F296</f>
        <v>0</v>
      </c>
      <c r="G21" s="38">
        <f>G296</f>
        <v>0</v>
      </c>
      <c r="H21" s="38">
        <f>H296</f>
        <v>0</v>
      </c>
      <c r="I21" s="38">
        <f>I296</f>
        <v>0</v>
      </c>
      <c r="J21" s="35">
        <f t="shared" si="0"/>
        <v>0.55917029777688187</v>
      </c>
    </row>
    <row r="22" spans="1:15" ht="15.75" thickBot="1" x14ac:dyDescent="0.3">
      <c r="B22" s="19" t="s">
        <v>30</v>
      </c>
      <c r="C22" s="20" t="s">
        <v>31</v>
      </c>
      <c r="D22" s="47">
        <f>E326</f>
        <v>0.56529751274684892</v>
      </c>
      <c r="E22" s="48">
        <f>J326</f>
        <v>-1.0118399003726868</v>
      </c>
      <c r="F22" s="49">
        <f>F326</f>
        <v>0</v>
      </c>
      <c r="G22" s="50">
        <f>G326</f>
        <v>0</v>
      </c>
      <c r="H22" s="50">
        <f>H326</f>
        <v>0</v>
      </c>
      <c r="I22" s="50">
        <f>I326</f>
        <v>0</v>
      </c>
      <c r="J22" s="35">
        <f t="shared" si="0"/>
        <v>0.56529751274684892</v>
      </c>
    </row>
    <row r="25" spans="1:15" x14ac:dyDescent="0.25">
      <c r="A25" s="63" t="s">
        <v>12</v>
      </c>
      <c r="B25" s="63"/>
      <c r="C25" s="63"/>
      <c r="D25" s="63"/>
      <c r="E25" s="63" t="s">
        <v>32</v>
      </c>
      <c r="F25" s="63"/>
      <c r="G25" s="63"/>
      <c r="H25" s="63"/>
      <c r="I25" s="63"/>
      <c r="J25" s="63"/>
      <c r="K25" s="63"/>
      <c r="L25" s="63"/>
      <c r="M25" s="63"/>
    </row>
    <row r="26" spans="1:15" x14ac:dyDescent="0.25">
      <c r="A26" s="63"/>
      <c r="B26" s="63" t="s">
        <v>33</v>
      </c>
      <c r="C26" s="63" t="s">
        <v>34</v>
      </c>
      <c r="D26" s="63" t="s">
        <v>35</v>
      </c>
      <c r="E26" s="63" t="s">
        <v>38</v>
      </c>
      <c r="F26" s="63" t="s">
        <v>97</v>
      </c>
      <c r="G26" s="63" t="s">
        <v>99</v>
      </c>
      <c r="H26" s="63" t="s">
        <v>100</v>
      </c>
      <c r="I26" s="63" t="s">
        <v>98</v>
      </c>
      <c r="J26" s="63" t="s">
        <v>39</v>
      </c>
      <c r="K26" s="63" t="s">
        <v>45</v>
      </c>
      <c r="L26" s="63" t="s">
        <v>46</v>
      </c>
      <c r="M26" s="63"/>
    </row>
    <row r="27" spans="1:15" x14ac:dyDescent="0.25">
      <c r="A27" s="63"/>
      <c r="B27" s="72">
        <v>11.154999999999999</v>
      </c>
      <c r="C27" s="63">
        <v>4264</v>
      </c>
      <c r="D27" s="63" t="s">
        <v>96</v>
      </c>
      <c r="E27" s="65">
        <f>(C31+C32)/C33</f>
        <v>0</v>
      </c>
      <c r="F27" s="65">
        <f>C27/C33</f>
        <v>2.2015013991718554E-2</v>
      </c>
      <c r="G27" s="65">
        <f>C28/C33</f>
        <v>0.23645488057990768</v>
      </c>
      <c r="H27" s="65">
        <f>C29/C33</f>
        <v>0.26007558625817045</v>
      </c>
      <c r="I27" s="65">
        <f>C30/C33</f>
        <v>0</v>
      </c>
      <c r="J27" s="63" t="e">
        <f>(C31-C32)/(C31+C32)*100</f>
        <v>#DIV/0!</v>
      </c>
      <c r="K27" s="63"/>
      <c r="L27" s="63"/>
      <c r="M27" s="63"/>
    </row>
    <row r="28" spans="1:15" x14ac:dyDescent="0.25">
      <c r="A28" s="63"/>
      <c r="B28" s="72">
        <v>11.254</v>
      </c>
      <c r="C28" s="63">
        <v>45798</v>
      </c>
      <c r="D28" s="63" t="s">
        <v>95</v>
      </c>
      <c r="E28" s="74"/>
      <c r="F28" s="74"/>
      <c r="G28" s="74"/>
      <c r="H28" s="63"/>
      <c r="I28" s="63"/>
      <c r="J28" s="63"/>
      <c r="K28" s="63"/>
      <c r="L28" s="63"/>
      <c r="M28" s="63"/>
    </row>
    <row r="29" spans="1:15" x14ac:dyDescent="0.25">
      <c r="A29" s="63"/>
      <c r="B29" s="72">
        <v>11.525</v>
      </c>
      <c r="C29" s="63">
        <v>50373</v>
      </c>
      <c r="D29" s="63" t="s">
        <v>96</v>
      </c>
      <c r="E29" s="63"/>
      <c r="F29" s="63"/>
      <c r="G29" s="63"/>
      <c r="H29" s="63"/>
      <c r="I29" s="63"/>
      <c r="J29" s="63"/>
      <c r="K29" s="63"/>
      <c r="L29" s="63"/>
      <c r="M29" s="63"/>
    </row>
    <row r="30" spans="1:15" x14ac:dyDescent="0.25">
      <c r="A30" s="63"/>
      <c r="B30" s="72">
        <v>11.625</v>
      </c>
      <c r="C30" s="63"/>
      <c r="D30" s="63" t="s">
        <v>95</v>
      </c>
      <c r="E30" s="63"/>
      <c r="F30" s="63"/>
      <c r="G30" s="63"/>
      <c r="H30" s="63"/>
      <c r="I30" s="63"/>
      <c r="J30" s="63"/>
      <c r="K30" s="63"/>
      <c r="L30" s="63"/>
      <c r="M30" s="63"/>
    </row>
    <row r="31" spans="1:15" x14ac:dyDescent="0.25">
      <c r="A31" s="63"/>
      <c r="B31" s="72">
        <v>12.6</v>
      </c>
      <c r="C31" s="63"/>
      <c r="D31" s="63" t="s">
        <v>64</v>
      </c>
      <c r="E31" s="63"/>
      <c r="F31" s="63"/>
      <c r="G31" s="63"/>
      <c r="H31" s="63"/>
      <c r="I31" s="63"/>
      <c r="J31" s="63"/>
      <c r="K31" s="63"/>
      <c r="L31" s="63"/>
      <c r="M31" s="63"/>
    </row>
    <row r="32" spans="1:15" x14ac:dyDescent="0.25">
      <c r="A32" s="63"/>
      <c r="B32" s="72">
        <v>12.8</v>
      </c>
      <c r="C32" s="63"/>
      <c r="D32" s="63" t="s">
        <v>64</v>
      </c>
      <c r="E32" s="63"/>
      <c r="F32" s="63"/>
      <c r="G32" s="63"/>
      <c r="H32" s="63"/>
      <c r="I32" s="63"/>
      <c r="J32" s="63"/>
      <c r="K32" s="63"/>
      <c r="L32" s="63"/>
      <c r="M32" s="63"/>
    </row>
    <row r="33" spans="1:13" x14ac:dyDescent="0.25">
      <c r="A33" s="63"/>
      <c r="B33" s="72">
        <v>22</v>
      </c>
      <c r="C33" s="63">
        <v>193686</v>
      </c>
      <c r="D33" s="63" t="s">
        <v>36</v>
      </c>
      <c r="E33" s="63"/>
      <c r="F33" s="63"/>
      <c r="G33" s="63"/>
      <c r="H33" s="63"/>
      <c r="I33" s="63"/>
      <c r="J33" s="63"/>
      <c r="K33" s="63"/>
      <c r="L33" s="63"/>
      <c r="M33" s="63"/>
    </row>
    <row r="34" spans="1:13" x14ac:dyDescent="0.25">
      <c r="A34" s="63"/>
      <c r="B34" s="71" t="s">
        <v>2</v>
      </c>
      <c r="C34" s="71">
        <f>SUM(C27:C33)-C33</f>
        <v>100435</v>
      </c>
      <c r="D34" s="63"/>
      <c r="E34" s="63"/>
      <c r="F34" s="63"/>
      <c r="G34" s="63"/>
      <c r="H34" s="63"/>
      <c r="I34" s="63"/>
      <c r="J34" s="63"/>
      <c r="K34" s="63"/>
      <c r="L34" s="63"/>
      <c r="M34" s="63"/>
    </row>
    <row r="35" spans="1:13" x14ac:dyDescent="0.25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</row>
    <row r="42" spans="1:13" x14ac:dyDescent="0.25">
      <c r="A42" s="63" t="s">
        <v>65</v>
      </c>
      <c r="B42" s="63"/>
      <c r="C42" s="63"/>
      <c r="D42" s="63"/>
      <c r="E42" s="63" t="s">
        <v>32</v>
      </c>
      <c r="F42" s="63"/>
      <c r="G42" s="63"/>
      <c r="H42" s="63"/>
      <c r="I42" s="63"/>
      <c r="J42" s="63"/>
      <c r="K42" s="63"/>
      <c r="L42" s="63"/>
    </row>
    <row r="43" spans="1:13" x14ac:dyDescent="0.25">
      <c r="A43" s="63"/>
      <c r="B43" s="63" t="s">
        <v>33</v>
      </c>
      <c r="C43" s="63" t="s">
        <v>34</v>
      </c>
      <c r="D43" s="63" t="s">
        <v>35</v>
      </c>
      <c r="E43" s="63" t="s">
        <v>38</v>
      </c>
      <c r="F43" s="63" t="s">
        <v>97</v>
      </c>
      <c r="G43" s="63" t="s">
        <v>99</v>
      </c>
      <c r="H43" s="63" t="s">
        <v>100</v>
      </c>
      <c r="I43" s="63" t="s">
        <v>98</v>
      </c>
      <c r="J43" s="63" t="s">
        <v>39</v>
      </c>
      <c r="K43" s="63" t="s">
        <v>45</v>
      </c>
      <c r="L43" s="63" t="s">
        <v>46</v>
      </c>
    </row>
    <row r="44" spans="1:13" x14ac:dyDescent="0.25">
      <c r="A44" s="63"/>
      <c r="B44" s="72">
        <v>11.154999999999999</v>
      </c>
      <c r="C44" s="63">
        <v>4272</v>
      </c>
      <c r="D44" s="63" t="s">
        <v>96</v>
      </c>
      <c r="E44" s="65">
        <f>(C48+C49)/C50</f>
        <v>0</v>
      </c>
      <c r="F44" s="65">
        <f>C44/C50</f>
        <v>2.2522736259391062E-2</v>
      </c>
      <c r="G44" s="65">
        <f>C45/C50</f>
        <v>0.23754843811783313</v>
      </c>
      <c r="H44" s="65">
        <f>C46/C50</f>
        <v>0.26438908659549226</v>
      </c>
      <c r="I44" s="65">
        <f>C47/C50</f>
        <v>0</v>
      </c>
      <c r="J44" s="63" t="e">
        <f>(C48-C49)/(C48+C49)*100</f>
        <v>#DIV/0!</v>
      </c>
      <c r="K44" s="63"/>
      <c r="L44" s="63"/>
    </row>
    <row r="45" spans="1:13" x14ac:dyDescent="0.25">
      <c r="A45" s="63"/>
      <c r="B45" s="72">
        <v>11.254</v>
      </c>
      <c r="C45" s="63">
        <v>45057</v>
      </c>
      <c r="D45" s="63" t="s">
        <v>95</v>
      </c>
      <c r="E45" s="74"/>
      <c r="F45" s="74"/>
      <c r="G45" s="74"/>
      <c r="H45" s="63"/>
      <c r="I45" s="63"/>
      <c r="J45" s="63"/>
      <c r="K45" s="63"/>
      <c r="L45" s="63"/>
    </row>
    <row r="46" spans="1:13" x14ac:dyDescent="0.25">
      <c r="A46" s="63"/>
      <c r="B46" s="72">
        <v>11.525</v>
      </c>
      <c r="C46" s="63">
        <v>50148</v>
      </c>
      <c r="D46" s="63" t="s">
        <v>96</v>
      </c>
      <c r="E46" s="63"/>
      <c r="F46" s="63"/>
      <c r="G46" s="63"/>
      <c r="H46" s="63"/>
      <c r="I46" s="63"/>
      <c r="J46" s="63"/>
      <c r="K46" s="63"/>
      <c r="L46" s="63"/>
    </row>
    <row r="47" spans="1:13" x14ac:dyDescent="0.25">
      <c r="A47" s="63"/>
      <c r="B47" s="72">
        <v>11.625</v>
      </c>
      <c r="C47" s="63"/>
      <c r="D47" s="63" t="s">
        <v>95</v>
      </c>
      <c r="E47" s="63"/>
      <c r="F47" s="63"/>
      <c r="G47" s="63"/>
      <c r="H47" s="63"/>
      <c r="I47" s="63"/>
      <c r="J47" s="63"/>
      <c r="K47" s="63"/>
      <c r="L47" s="63"/>
    </row>
    <row r="48" spans="1:13" x14ac:dyDescent="0.25">
      <c r="A48" s="63"/>
      <c r="B48" s="72">
        <v>12.6</v>
      </c>
      <c r="C48" s="63"/>
      <c r="D48" s="63" t="s">
        <v>64</v>
      </c>
      <c r="E48" s="63"/>
      <c r="F48" s="63"/>
      <c r="G48" s="63"/>
      <c r="H48" s="63"/>
      <c r="I48" s="63"/>
      <c r="J48" s="63"/>
      <c r="K48" s="63"/>
      <c r="L48" s="63"/>
    </row>
    <row r="49" spans="1:12" x14ac:dyDescent="0.25">
      <c r="A49" s="63"/>
      <c r="B49" s="72">
        <v>12.8</v>
      </c>
      <c r="C49" s="63"/>
      <c r="D49" s="63" t="s">
        <v>64</v>
      </c>
      <c r="E49" s="63"/>
      <c r="F49" s="63"/>
      <c r="G49" s="63"/>
      <c r="H49" s="63"/>
      <c r="I49" s="63"/>
      <c r="J49" s="63"/>
      <c r="K49" s="63"/>
      <c r="L49" s="63"/>
    </row>
    <row r="50" spans="1:12" x14ac:dyDescent="0.25">
      <c r="A50" s="63"/>
      <c r="B50" s="72">
        <v>22</v>
      </c>
      <c r="C50" s="63">
        <v>189675</v>
      </c>
      <c r="D50" s="63" t="s">
        <v>36</v>
      </c>
      <c r="E50" s="63"/>
      <c r="F50" s="63"/>
      <c r="G50" s="63"/>
      <c r="H50" s="63"/>
      <c r="I50" s="63"/>
      <c r="J50" s="63"/>
      <c r="K50" s="63"/>
      <c r="L50" s="63"/>
    </row>
    <row r="51" spans="1:12" x14ac:dyDescent="0.25">
      <c r="A51" s="63"/>
      <c r="B51" s="71" t="s">
        <v>2</v>
      </c>
      <c r="C51" s="71">
        <f>SUM(C44:C50)-C50</f>
        <v>99477</v>
      </c>
      <c r="D51" s="63"/>
      <c r="E51" s="63"/>
      <c r="F51" s="63"/>
      <c r="G51" s="63"/>
      <c r="H51" s="63"/>
      <c r="I51" s="63"/>
      <c r="J51" s="63"/>
      <c r="K51" s="63"/>
      <c r="L51" s="63"/>
    </row>
    <row r="52" spans="1:12" x14ac:dyDescent="0.25">
      <c r="A52" s="42"/>
      <c r="B52" s="51"/>
      <c r="C52" s="42"/>
      <c r="D52" s="42"/>
      <c r="E52" s="42"/>
      <c r="F52" s="42"/>
      <c r="G52" s="42"/>
      <c r="H52" s="42"/>
    </row>
    <row r="53" spans="1:12" x14ac:dyDescent="0.25">
      <c r="A53" s="42"/>
      <c r="B53" s="51"/>
      <c r="C53" s="42"/>
      <c r="D53" s="42"/>
      <c r="E53" s="42"/>
      <c r="F53" s="42"/>
      <c r="G53" s="42"/>
      <c r="H53" s="42"/>
    </row>
    <row r="54" spans="1:12" x14ac:dyDescent="0.25">
      <c r="A54" s="42"/>
      <c r="B54" s="54"/>
      <c r="C54" s="54"/>
      <c r="D54" s="42"/>
      <c r="E54" s="42"/>
      <c r="F54" s="42"/>
      <c r="G54" s="42"/>
      <c r="H54" s="42"/>
    </row>
    <row r="55" spans="1:12" x14ac:dyDescent="0.25">
      <c r="A55" s="42"/>
      <c r="B55" s="42"/>
      <c r="C55" s="42"/>
      <c r="D55" s="42"/>
      <c r="E55" s="42"/>
      <c r="F55" s="42"/>
      <c r="G55" s="42"/>
      <c r="H55" s="42"/>
    </row>
    <row r="57" spans="1:12" x14ac:dyDescent="0.25">
      <c r="A57" s="63" t="s">
        <v>10</v>
      </c>
      <c r="B57" s="63"/>
      <c r="C57" s="63"/>
      <c r="D57" s="63"/>
      <c r="E57" s="63" t="s">
        <v>32</v>
      </c>
      <c r="F57" s="63"/>
      <c r="G57" s="63"/>
      <c r="H57" s="63"/>
      <c r="I57" s="63"/>
      <c r="J57" s="63"/>
      <c r="K57" s="63"/>
      <c r="L57" s="63"/>
    </row>
    <row r="58" spans="1:12" x14ac:dyDescent="0.25">
      <c r="A58" s="63"/>
      <c r="B58" s="63" t="s">
        <v>33</v>
      </c>
      <c r="C58" s="63" t="s">
        <v>34</v>
      </c>
      <c r="D58" s="63" t="s">
        <v>35</v>
      </c>
      <c r="E58" s="63" t="s">
        <v>38</v>
      </c>
      <c r="F58" s="63" t="s">
        <v>97</v>
      </c>
      <c r="G58" s="63" t="s">
        <v>99</v>
      </c>
      <c r="H58" s="63" t="s">
        <v>100</v>
      </c>
      <c r="I58" s="63" t="s">
        <v>98</v>
      </c>
      <c r="J58" s="63" t="s">
        <v>39</v>
      </c>
      <c r="K58" s="63" t="s">
        <v>45</v>
      </c>
      <c r="L58" s="63" t="s">
        <v>46</v>
      </c>
    </row>
    <row r="59" spans="1:12" x14ac:dyDescent="0.25">
      <c r="A59" s="63"/>
      <c r="B59" s="72">
        <v>11.154999999999999</v>
      </c>
      <c r="C59" s="63"/>
      <c r="D59" s="63" t="s">
        <v>96</v>
      </c>
      <c r="E59" s="65">
        <f>(C63+C64)/C65</f>
        <v>0</v>
      </c>
      <c r="F59" s="65">
        <f>C59/C65</f>
        <v>0</v>
      </c>
      <c r="G59" s="65">
        <f>C60/C65</f>
        <v>0.26930570315267444</v>
      </c>
      <c r="H59" s="65">
        <f>C61/C65</f>
        <v>0.24157133629222147</v>
      </c>
      <c r="I59" s="65">
        <f>C62/C65</f>
        <v>2.2811568835823384E-2</v>
      </c>
      <c r="J59" s="63" t="e">
        <f>(C63-C64)/(C63+C64)*100</f>
        <v>#DIV/0!</v>
      </c>
      <c r="K59" s="63"/>
      <c r="L59" s="63"/>
    </row>
    <row r="60" spans="1:12" x14ac:dyDescent="0.25">
      <c r="A60" s="63"/>
      <c r="B60" s="72">
        <v>11.254</v>
      </c>
      <c r="C60" s="63">
        <v>51697</v>
      </c>
      <c r="D60" s="63" t="s">
        <v>95</v>
      </c>
      <c r="E60" s="74"/>
      <c r="F60" s="74"/>
      <c r="G60" s="74"/>
      <c r="H60" s="63"/>
      <c r="I60" s="63"/>
      <c r="J60" s="63"/>
      <c r="K60" s="63"/>
      <c r="L60" s="63"/>
    </row>
    <row r="61" spans="1:12" x14ac:dyDescent="0.25">
      <c r="A61" s="63"/>
      <c r="B61" s="72">
        <v>11.525</v>
      </c>
      <c r="C61" s="63">
        <v>46373</v>
      </c>
      <c r="D61" s="63" t="s">
        <v>96</v>
      </c>
      <c r="E61" s="63"/>
      <c r="F61" s="63"/>
      <c r="G61" s="63"/>
      <c r="H61" s="63"/>
      <c r="I61" s="63"/>
      <c r="J61" s="63"/>
      <c r="K61" s="63"/>
      <c r="L61" s="63"/>
    </row>
    <row r="62" spans="1:12" x14ac:dyDescent="0.25">
      <c r="A62" s="63"/>
      <c r="B62" s="72">
        <v>11.625</v>
      </c>
      <c r="C62" s="63">
        <v>4379</v>
      </c>
      <c r="D62" s="63" t="s">
        <v>95</v>
      </c>
      <c r="E62" s="63"/>
      <c r="F62" s="63"/>
      <c r="G62" s="63"/>
      <c r="H62" s="63"/>
      <c r="I62" s="63"/>
      <c r="J62" s="63"/>
      <c r="K62" s="63"/>
      <c r="L62" s="63"/>
    </row>
    <row r="63" spans="1:12" x14ac:dyDescent="0.25">
      <c r="A63" s="63"/>
      <c r="B63" s="72">
        <v>12.6</v>
      </c>
      <c r="C63" s="63"/>
      <c r="D63" s="63" t="s">
        <v>64</v>
      </c>
      <c r="E63" s="63"/>
      <c r="F63" s="63"/>
      <c r="G63" s="63"/>
      <c r="H63" s="63"/>
      <c r="I63" s="63"/>
      <c r="J63" s="63"/>
      <c r="K63" s="63"/>
      <c r="L63" s="63"/>
    </row>
    <row r="64" spans="1:12" x14ac:dyDescent="0.25">
      <c r="A64" s="63"/>
      <c r="B64" s="72">
        <v>12.8</v>
      </c>
      <c r="C64" s="63"/>
      <c r="D64" s="63" t="s">
        <v>64</v>
      </c>
      <c r="E64" s="63"/>
      <c r="F64" s="63"/>
      <c r="G64" s="63"/>
      <c r="H64" s="63"/>
      <c r="I64" s="63"/>
      <c r="J64" s="63"/>
      <c r="K64" s="63"/>
      <c r="L64" s="63"/>
    </row>
    <row r="65" spans="1:12" x14ac:dyDescent="0.25">
      <c r="A65" s="63"/>
      <c r="B65" s="72">
        <v>22</v>
      </c>
      <c r="C65" s="63">
        <v>191964</v>
      </c>
      <c r="D65" s="63" t="s">
        <v>36</v>
      </c>
      <c r="E65" s="63"/>
      <c r="F65" s="63"/>
      <c r="G65" s="63"/>
      <c r="H65" s="63"/>
      <c r="I65" s="63"/>
      <c r="J65" s="63"/>
      <c r="K65" s="63"/>
      <c r="L65" s="63"/>
    </row>
    <row r="66" spans="1:12" x14ac:dyDescent="0.25">
      <c r="A66" s="63"/>
      <c r="B66" s="71" t="s">
        <v>2</v>
      </c>
      <c r="C66" s="71">
        <f>SUM(C59:C65)-C65</f>
        <v>102449</v>
      </c>
      <c r="D66" s="63"/>
      <c r="E66" s="63"/>
      <c r="F66" s="63"/>
      <c r="G66" s="63"/>
      <c r="H66" s="63"/>
      <c r="I66" s="63"/>
      <c r="J66" s="63"/>
      <c r="K66" s="63"/>
      <c r="L66" s="63"/>
    </row>
    <row r="67" spans="1:12" x14ac:dyDescent="0.25">
      <c r="A67" s="42"/>
      <c r="B67" s="51"/>
      <c r="C67" s="42"/>
      <c r="D67" s="42"/>
      <c r="E67" s="42"/>
      <c r="F67" s="42"/>
      <c r="G67" s="42"/>
      <c r="H67" s="42"/>
    </row>
    <row r="68" spans="1:12" x14ac:dyDescent="0.25">
      <c r="A68" s="42"/>
      <c r="B68" s="51"/>
      <c r="C68" s="42"/>
      <c r="D68" s="42"/>
      <c r="E68" s="52"/>
      <c r="F68" s="52"/>
      <c r="G68" s="52"/>
      <c r="H68" s="42"/>
    </row>
    <row r="69" spans="1:12" x14ac:dyDescent="0.25">
      <c r="A69" s="42"/>
      <c r="B69" s="51"/>
      <c r="C69" s="42"/>
      <c r="D69" s="42"/>
      <c r="E69" s="53"/>
      <c r="F69" s="53"/>
      <c r="G69" s="53"/>
      <c r="H69" s="42"/>
    </row>
    <row r="70" spans="1:12" x14ac:dyDescent="0.25">
      <c r="A70" s="42"/>
      <c r="B70" s="51"/>
      <c r="C70" s="42"/>
      <c r="D70" s="42"/>
      <c r="E70" s="42"/>
      <c r="F70" s="42"/>
      <c r="G70" s="42"/>
      <c r="H70" s="42"/>
    </row>
    <row r="71" spans="1:12" x14ac:dyDescent="0.25">
      <c r="A71" s="42"/>
      <c r="B71" s="51"/>
      <c r="C71" s="42"/>
      <c r="D71" s="42"/>
      <c r="E71" s="42"/>
      <c r="F71" s="42"/>
      <c r="G71" s="42"/>
      <c r="H71" s="42"/>
    </row>
    <row r="72" spans="1:12" x14ac:dyDescent="0.25">
      <c r="A72" s="63" t="s">
        <v>15</v>
      </c>
      <c r="B72" s="63"/>
      <c r="C72" s="63"/>
      <c r="D72" s="63"/>
      <c r="E72" s="63" t="s">
        <v>32</v>
      </c>
      <c r="F72" s="63"/>
      <c r="G72" s="63"/>
      <c r="H72" s="63"/>
      <c r="I72" s="63"/>
      <c r="J72" s="63"/>
      <c r="K72" s="63"/>
      <c r="L72" s="63"/>
    </row>
    <row r="73" spans="1:12" x14ac:dyDescent="0.25">
      <c r="A73" s="63"/>
      <c r="B73" s="63" t="s">
        <v>33</v>
      </c>
      <c r="C73" s="63" t="s">
        <v>34</v>
      </c>
      <c r="D73" s="63" t="s">
        <v>35</v>
      </c>
      <c r="E73" s="63" t="s">
        <v>38</v>
      </c>
      <c r="F73" s="63" t="s">
        <v>97</v>
      </c>
      <c r="G73" s="63" t="s">
        <v>99</v>
      </c>
      <c r="H73" s="63" t="s">
        <v>100</v>
      </c>
      <c r="I73" s="63" t="s">
        <v>98</v>
      </c>
      <c r="J73" s="63" t="s">
        <v>39</v>
      </c>
      <c r="K73" s="63" t="s">
        <v>45</v>
      </c>
      <c r="L73" s="63" t="s">
        <v>46</v>
      </c>
    </row>
    <row r="74" spans="1:12" x14ac:dyDescent="0.25">
      <c r="A74" s="63"/>
      <c r="B74" s="72">
        <v>11.154999999999999</v>
      </c>
      <c r="C74" s="63">
        <v>5033</v>
      </c>
      <c r="D74" s="63" t="s">
        <v>96</v>
      </c>
      <c r="E74" s="65">
        <f>(C78+C79)/C80</f>
        <v>0.35283295770218565</v>
      </c>
      <c r="F74" s="65">
        <f>C74/C80</f>
        <v>2.6379789297132972E-2</v>
      </c>
      <c r="G74" s="65">
        <f>C75/C80</f>
        <v>4.5028565438440173E-2</v>
      </c>
      <c r="H74" s="65">
        <f>C76/C80</f>
        <v>9.4528015095130771E-2</v>
      </c>
      <c r="I74" s="65">
        <f>C77/C80</f>
        <v>0</v>
      </c>
      <c r="J74" s="63">
        <f>(C78-C79)/(C78+C79)*100</f>
        <v>29.30760431985977</v>
      </c>
      <c r="K74" s="63"/>
      <c r="L74" s="63"/>
    </row>
    <row r="75" spans="1:12" x14ac:dyDescent="0.25">
      <c r="A75" s="63"/>
      <c r="B75" s="72">
        <v>11.254</v>
      </c>
      <c r="C75" s="63">
        <v>8591</v>
      </c>
      <c r="D75" s="63" t="s">
        <v>95</v>
      </c>
      <c r="E75" s="74"/>
      <c r="F75" s="74"/>
      <c r="G75" s="74"/>
      <c r="H75" s="63"/>
      <c r="I75" s="63"/>
      <c r="J75" s="63"/>
      <c r="K75" s="63"/>
      <c r="L75" s="63"/>
    </row>
    <row r="76" spans="1:12" x14ac:dyDescent="0.25">
      <c r="A76" s="63"/>
      <c r="B76" s="72">
        <v>11.525</v>
      </c>
      <c r="C76" s="63">
        <v>18035</v>
      </c>
      <c r="D76" s="63" t="s">
        <v>96</v>
      </c>
      <c r="E76" s="63"/>
      <c r="F76" s="63"/>
      <c r="G76" s="63"/>
      <c r="H76" s="63"/>
      <c r="I76" s="63"/>
      <c r="J76" s="63"/>
      <c r="K76" s="63"/>
      <c r="L76" s="63"/>
    </row>
    <row r="77" spans="1:12" x14ac:dyDescent="0.25">
      <c r="A77" s="63"/>
      <c r="B77" s="72">
        <v>11.625</v>
      </c>
      <c r="C77" s="63"/>
      <c r="D77" s="63" t="s">
        <v>95</v>
      </c>
      <c r="E77" s="63"/>
      <c r="F77" s="63"/>
      <c r="G77" s="63"/>
      <c r="H77" s="63"/>
      <c r="I77" s="63"/>
      <c r="J77" s="63"/>
      <c r="K77" s="63"/>
      <c r="L77" s="63"/>
    </row>
    <row r="78" spans="1:12" x14ac:dyDescent="0.25">
      <c r="A78" s="63"/>
      <c r="B78" s="72">
        <v>12.6</v>
      </c>
      <c r="C78" s="63">
        <v>43523</v>
      </c>
      <c r="D78" s="63" t="s">
        <v>64</v>
      </c>
      <c r="E78" s="63"/>
      <c r="F78" s="63"/>
      <c r="G78" s="63"/>
      <c r="H78" s="63"/>
      <c r="I78" s="63"/>
      <c r="J78" s="63"/>
      <c r="K78" s="63"/>
      <c r="L78" s="63"/>
    </row>
    <row r="79" spans="1:12" x14ac:dyDescent="0.25">
      <c r="A79" s="63"/>
      <c r="B79" s="72">
        <v>12.8</v>
      </c>
      <c r="C79" s="63">
        <v>23794</v>
      </c>
      <c r="D79" s="63" t="s">
        <v>64</v>
      </c>
      <c r="E79" s="63"/>
      <c r="F79" s="63"/>
      <c r="G79" s="63"/>
      <c r="H79" s="63"/>
      <c r="I79" s="63"/>
      <c r="J79" s="63"/>
      <c r="K79" s="63"/>
      <c r="L79" s="63"/>
    </row>
    <row r="80" spans="1:12" x14ac:dyDescent="0.25">
      <c r="A80" s="63"/>
      <c r="B80" s="72">
        <v>22</v>
      </c>
      <c r="C80" s="63">
        <v>190790</v>
      </c>
      <c r="D80" s="63" t="s">
        <v>36</v>
      </c>
      <c r="E80" s="63"/>
      <c r="F80" s="63"/>
      <c r="G80" s="63"/>
      <c r="H80" s="63"/>
      <c r="I80" s="63"/>
      <c r="J80" s="63"/>
      <c r="K80" s="63"/>
      <c r="L80" s="63"/>
    </row>
    <row r="81" spans="1:12" x14ac:dyDescent="0.25">
      <c r="A81" s="63"/>
      <c r="B81" s="71" t="s">
        <v>2</v>
      </c>
      <c r="C81" s="71">
        <f>SUM(C74:C80)-C80</f>
        <v>98976</v>
      </c>
      <c r="D81" s="63"/>
      <c r="E81" s="63"/>
      <c r="F81" s="63"/>
      <c r="G81" s="63"/>
      <c r="H81" s="63"/>
      <c r="I81" s="63"/>
      <c r="J81" s="63"/>
      <c r="K81" s="63"/>
      <c r="L81" s="63"/>
    </row>
    <row r="86" spans="1:12" x14ac:dyDescent="0.25">
      <c r="A86" s="63" t="s">
        <v>14</v>
      </c>
      <c r="B86" s="63"/>
      <c r="C86" s="63"/>
      <c r="D86" s="63"/>
      <c r="E86" s="63" t="s">
        <v>32</v>
      </c>
      <c r="F86" s="63"/>
      <c r="G86" s="63"/>
      <c r="H86" s="63"/>
      <c r="I86" s="63"/>
      <c r="J86" s="63"/>
      <c r="K86" s="63"/>
      <c r="L86" s="63"/>
    </row>
    <row r="87" spans="1:12" x14ac:dyDescent="0.25">
      <c r="A87" s="63"/>
      <c r="B87" s="63" t="s">
        <v>33</v>
      </c>
      <c r="C87" s="63" t="s">
        <v>34</v>
      </c>
      <c r="D87" s="63" t="s">
        <v>35</v>
      </c>
      <c r="E87" s="63" t="s">
        <v>38</v>
      </c>
      <c r="F87" s="63" t="s">
        <v>97</v>
      </c>
      <c r="G87" s="63" t="s">
        <v>99</v>
      </c>
      <c r="H87" s="63" t="s">
        <v>100</v>
      </c>
      <c r="I87" s="63" t="s">
        <v>98</v>
      </c>
      <c r="J87" s="63" t="s">
        <v>39</v>
      </c>
      <c r="K87" s="63" t="s">
        <v>45</v>
      </c>
      <c r="L87" s="63" t="s">
        <v>46</v>
      </c>
    </row>
    <row r="88" spans="1:12" x14ac:dyDescent="0.25">
      <c r="A88" s="63"/>
      <c r="B88" s="72">
        <v>11.154999999999999</v>
      </c>
      <c r="C88" s="63">
        <v>8381</v>
      </c>
      <c r="D88" s="63" t="s">
        <v>96</v>
      </c>
      <c r="E88" s="65">
        <f>(C92+C93)/C94</f>
        <v>0</v>
      </c>
      <c r="F88" s="65">
        <f>C88/C94</f>
        <v>4.3273301803011213E-2</v>
      </c>
      <c r="G88" s="65">
        <f>C89/C94</f>
        <v>0.20891592143579998</v>
      </c>
      <c r="H88" s="65">
        <f>C90/C94</f>
        <v>0.25891695408827115</v>
      </c>
      <c r="I88" s="65">
        <f>C91/C94</f>
        <v>0</v>
      </c>
      <c r="J88" s="63" t="e">
        <f>(C92-C93)/(C92+C93)*100</f>
        <v>#DIV/0!</v>
      </c>
      <c r="K88" s="63"/>
      <c r="L88" s="63"/>
    </row>
    <row r="89" spans="1:12" x14ac:dyDescent="0.25">
      <c r="A89" s="63"/>
      <c r="B89" s="72">
        <v>11.254</v>
      </c>
      <c r="C89" s="63">
        <v>40462</v>
      </c>
      <c r="D89" s="63" t="s">
        <v>95</v>
      </c>
      <c r="E89" s="74"/>
      <c r="F89" s="74"/>
      <c r="G89" s="74"/>
      <c r="H89" s="63"/>
      <c r="I89" s="63"/>
      <c r="J89" s="63"/>
      <c r="K89" s="63"/>
      <c r="L89" s="63"/>
    </row>
    <row r="90" spans="1:12" x14ac:dyDescent="0.25">
      <c r="A90" s="63"/>
      <c r="B90" s="72">
        <v>11.525</v>
      </c>
      <c r="C90" s="63">
        <v>50146</v>
      </c>
      <c r="D90" s="63" t="s">
        <v>96</v>
      </c>
      <c r="E90" s="63"/>
      <c r="F90" s="63"/>
      <c r="G90" s="63"/>
      <c r="H90" s="63"/>
      <c r="I90" s="63"/>
      <c r="J90" s="63"/>
      <c r="K90" s="63"/>
      <c r="L90" s="63"/>
    </row>
    <row r="91" spans="1:12" x14ac:dyDescent="0.25">
      <c r="A91" s="63"/>
      <c r="B91" s="72">
        <v>11.625</v>
      </c>
      <c r="C91" s="63"/>
      <c r="D91" s="63" t="s">
        <v>95</v>
      </c>
      <c r="E91" s="63"/>
      <c r="F91" s="63"/>
      <c r="G91" s="63"/>
      <c r="H91" s="63"/>
      <c r="I91" s="63"/>
      <c r="J91" s="63"/>
      <c r="K91" s="63"/>
      <c r="L91" s="63"/>
    </row>
    <row r="92" spans="1:12" x14ac:dyDescent="0.25">
      <c r="A92" s="63"/>
      <c r="B92" s="72">
        <v>12.6</v>
      </c>
      <c r="C92" s="63"/>
      <c r="D92" s="63" t="s">
        <v>64</v>
      </c>
      <c r="E92" s="63"/>
      <c r="F92" s="63"/>
      <c r="G92" s="63"/>
      <c r="H92" s="63"/>
      <c r="I92" s="63"/>
      <c r="J92" s="63"/>
      <c r="K92" s="63"/>
      <c r="L92" s="63"/>
    </row>
    <row r="93" spans="1:12" x14ac:dyDescent="0.25">
      <c r="A93" s="63"/>
      <c r="B93" s="72">
        <v>12.8</v>
      </c>
      <c r="C93" s="63"/>
      <c r="D93" s="63" t="s">
        <v>64</v>
      </c>
      <c r="E93" s="63"/>
      <c r="F93" s="63"/>
      <c r="G93" s="63"/>
      <c r="H93" s="63"/>
      <c r="I93" s="63"/>
      <c r="J93" s="63"/>
      <c r="K93" s="63"/>
      <c r="L93" s="63"/>
    </row>
    <row r="94" spans="1:12" x14ac:dyDescent="0.25">
      <c r="A94" s="63"/>
      <c r="B94" s="72">
        <v>22</v>
      </c>
      <c r="C94" s="63">
        <v>193676</v>
      </c>
      <c r="D94" s="63" t="s">
        <v>36</v>
      </c>
      <c r="E94" s="63"/>
      <c r="F94" s="63"/>
      <c r="G94" s="63"/>
      <c r="H94" s="63"/>
      <c r="I94" s="63"/>
      <c r="J94" s="63"/>
      <c r="K94" s="63"/>
      <c r="L94" s="63"/>
    </row>
    <row r="95" spans="1:12" x14ac:dyDescent="0.25">
      <c r="A95" s="63"/>
      <c r="B95" s="71" t="s">
        <v>2</v>
      </c>
      <c r="C95" s="71">
        <f>SUM(C88:C94)-C94</f>
        <v>98989</v>
      </c>
      <c r="D95" s="63"/>
      <c r="E95" s="63"/>
      <c r="F95" s="63"/>
      <c r="G95" s="63"/>
      <c r="H95" s="63"/>
      <c r="I95" s="63"/>
      <c r="J95" s="63"/>
      <c r="K95" s="63"/>
      <c r="L95" s="63"/>
    </row>
    <row r="100" spans="1:12" x14ac:dyDescent="0.25">
      <c r="A100" s="63" t="s">
        <v>8</v>
      </c>
      <c r="B100" s="63"/>
      <c r="C100" s="63"/>
      <c r="D100" s="63"/>
      <c r="E100" s="63" t="s">
        <v>32</v>
      </c>
      <c r="F100" s="63"/>
      <c r="G100" s="63"/>
      <c r="H100" s="63"/>
      <c r="I100" s="63"/>
      <c r="J100" s="63"/>
      <c r="K100" s="63"/>
      <c r="L100" s="63"/>
    </row>
    <row r="101" spans="1:12" x14ac:dyDescent="0.25">
      <c r="A101" s="63"/>
      <c r="B101" s="63" t="s">
        <v>33</v>
      </c>
      <c r="C101" s="63" t="s">
        <v>34</v>
      </c>
      <c r="D101" s="63" t="s">
        <v>35</v>
      </c>
      <c r="E101" s="63" t="s">
        <v>38</v>
      </c>
      <c r="F101" s="63" t="s">
        <v>97</v>
      </c>
      <c r="G101" s="63" t="s">
        <v>99</v>
      </c>
      <c r="H101" s="63" t="s">
        <v>100</v>
      </c>
      <c r="I101" s="63" t="s">
        <v>98</v>
      </c>
      <c r="J101" s="63" t="s">
        <v>39</v>
      </c>
      <c r="K101" s="63" t="s">
        <v>45</v>
      </c>
      <c r="L101" s="63" t="s">
        <v>46</v>
      </c>
    </row>
    <row r="102" spans="1:12" x14ac:dyDescent="0.25">
      <c r="A102" s="63"/>
      <c r="B102" s="72">
        <v>11.154999999999999</v>
      </c>
      <c r="C102" s="63">
        <v>3229</v>
      </c>
      <c r="D102" s="63" t="s">
        <v>96</v>
      </c>
      <c r="E102" s="65">
        <f>(C106+C107)/C108</f>
        <v>0</v>
      </c>
      <c r="F102" s="65">
        <f>C102/C108</f>
        <v>1.7045064638221273E-2</v>
      </c>
      <c r="G102" s="65">
        <f>C103/C108</f>
        <v>0.24414719249996042</v>
      </c>
      <c r="H102" s="65">
        <f>C104/C108</f>
        <v>0.28780240605155222</v>
      </c>
      <c r="I102" s="65">
        <f>C105/C108</f>
        <v>0</v>
      </c>
      <c r="J102" s="63" t="e">
        <f>(C106-C107)/(C106+C107)*100</f>
        <v>#DIV/0!</v>
      </c>
      <c r="K102" s="63"/>
      <c r="L102" s="63"/>
    </row>
    <row r="103" spans="1:12" x14ac:dyDescent="0.25">
      <c r="A103" s="63"/>
      <c r="B103" s="72">
        <v>11.254</v>
      </c>
      <c r="C103" s="63">
        <v>46251</v>
      </c>
      <c r="D103" s="63" t="s">
        <v>95</v>
      </c>
      <c r="E103" s="74"/>
      <c r="F103" s="74"/>
      <c r="G103" s="74"/>
      <c r="H103" s="63"/>
      <c r="I103" s="63"/>
      <c r="J103" s="63"/>
      <c r="K103" s="63"/>
      <c r="L103" s="63"/>
    </row>
    <row r="104" spans="1:12" x14ac:dyDescent="0.25">
      <c r="A104" s="63"/>
      <c r="B104" s="72">
        <v>11.525</v>
      </c>
      <c r="C104" s="63">
        <v>54521</v>
      </c>
      <c r="D104" s="63" t="s">
        <v>96</v>
      </c>
      <c r="E104" s="63"/>
      <c r="F104" s="63"/>
      <c r="G104" s="63"/>
      <c r="H104" s="63"/>
      <c r="I104" s="63"/>
      <c r="J104" s="63"/>
      <c r="K104" s="63"/>
      <c r="L104" s="63"/>
    </row>
    <row r="105" spans="1:12" x14ac:dyDescent="0.25">
      <c r="A105" s="63"/>
      <c r="B105" s="72">
        <v>11.625</v>
      </c>
      <c r="C105" s="63"/>
      <c r="D105" s="63" t="s">
        <v>95</v>
      </c>
      <c r="E105" s="63"/>
      <c r="F105" s="63"/>
      <c r="G105" s="63"/>
      <c r="H105" s="63"/>
      <c r="I105" s="63"/>
      <c r="J105" s="63"/>
      <c r="K105" s="63"/>
      <c r="L105" s="63"/>
    </row>
    <row r="106" spans="1:12" x14ac:dyDescent="0.25">
      <c r="A106" s="63"/>
      <c r="B106" s="72">
        <v>12.6</v>
      </c>
      <c r="C106" s="63"/>
      <c r="D106" s="63" t="s">
        <v>64</v>
      </c>
      <c r="E106" s="63"/>
      <c r="F106" s="63"/>
      <c r="G106" s="63"/>
      <c r="H106" s="63"/>
      <c r="I106" s="63"/>
      <c r="J106" s="63"/>
      <c r="K106" s="63"/>
      <c r="L106" s="63"/>
    </row>
    <row r="107" spans="1:12" x14ac:dyDescent="0.25">
      <c r="A107" s="63"/>
      <c r="B107" s="72">
        <v>12.8</v>
      </c>
      <c r="C107" s="63"/>
      <c r="D107" s="63" t="s">
        <v>64</v>
      </c>
      <c r="E107" s="63"/>
      <c r="F107" s="63"/>
      <c r="G107" s="63"/>
      <c r="H107" s="63"/>
      <c r="I107" s="63"/>
      <c r="J107" s="63"/>
      <c r="K107" s="63"/>
      <c r="L107" s="63"/>
    </row>
    <row r="108" spans="1:12" x14ac:dyDescent="0.25">
      <c r="A108" s="63"/>
      <c r="B108" s="72">
        <v>22</v>
      </c>
      <c r="C108" s="63">
        <v>189439</v>
      </c>
      <c r="D108" s="63" t="s">
        <v>36</v>
      </c>
      <c r="E108" s="63"/>
      <c r="F108" s="63"/>
      <c r="G108" s="63"/>
      <c r="H108" s="63"/>
      <c r="I108" s="63"/>
      <c r="J108" s="63"/>
      <c r="K108" s="63"/>
      <c r="L108" s="63"/>
    </row>
    <row r="109" spans="1:12" x14ac:dyDescent="0.25">
      <c r="A109" s="63"/>
      <c r="B109" s="71" t="s">
        <v>2</v>
      </c>
      <c r="C109" s="71">
        <f>SUM(C102:C108)-C108</f>
        <v>104001</v>
      </c>
      <c r="D109" s="63"/>
      <c r="E109" s="63"/>
      <c r="F109" s="63"/>
      <c r="G109" s="63"/>
      <c r="H109" s="63"/>
      <c r="I109" s="63"/>
      <c r="J109" s="63"/>
      <c r="K109" s="63"/>
      <c r="L109" s="63"/>
    </row>
    <row r="110" spans="1:12" x14ac:dyDescent="0.25">
      <c r="A110" s="42"/>
      <c r="B110" s="51"/>
      <c r="C110" s="42"/>
      <c r="D110" s="42"/>
      <c r="E110" s="42"/>
      <c r="F110" s="42"/>
      <c r="G110" s="42"/>
      <c r="H110" s="42"/>
      <c r="I110" s="42"/>
    </row>
    <row r="111" spans="1:12" x14ac:dyDescent="0.25">
      <c r="A111" s="42"/>
      <c r="B111" s="51"/>
      <c r="C111" s="42"/>
      <c r="D111" s="42"/>
      <c r="E111" s="42"/>
      <c r="F111" s="42"/>
      <c r="G111" s="42"/>
      <c r="H111" s="42"/>
      <c r="I111" s="42"/>
    </row>
    <row r="112" spans="1:12" x14ac:dyDescent="0.25">
      <c r="A112" s="42"/>
      <c r="B112" s="54"/>
      <c r="C112" s="54"/>
      <c r="D112" s="42"/>
      <c r="E112" s="42"/>
      <c r="F112" s="42"/>
      <c r="G112" s="42"/>
      <c r="H112" s="42"/>
      <c r="I112" s="42"/>
    </row>
    <row r="113" spans="1:12" x14ac:dyDescent="0.25">
      <c r="A113" s="42"/>
      <c r="B113" s="42"/>
      <c r="C113" s="42"/>
      <c r="D113" s="42"/>
      <c r="E113" s="42"/>
      <c r="F113" s="42"/>
      <c r="G113" s="42"/>
      <c r="H113" s="42"/>
      <c r="I113" s="42"/>
    </row>
    <row r="115" spans="1:12" x14ac:dyDescent="0.25">
      <c r="A115" s="63" t="s">
        <v>7</v>
      </c>
      <c r="B115" s="63"/>
      <c r="C115" s="63"/>
      <c r="D115" s="63"/>
      <c r="E115" s="63" t="s">
        <v>32</v>
      </c>
      <c r="F115" s="63"/>
      <c r="G115" s="63"/>
      <c r="H115" s="63"/>
      <c r="I115" s="63"/>
      <c r="J115" s="63"/>
      <c r="K115" s="63"/>
      <c r="L115" s="63"/>
    </row>
    <row r="116" spans="1:12" x14ac:dyDescent="0.25">
      <c r="A116" s="63"/>
      <c r="B116" s="63" t="s">
        <v>33</v>
      </c>
      <c r="C116" s="63" t="s">
        <v>34</v>
      </c>
      <c r="D116" s="63" t="s">
        <v>35</v>
      </c>
      <c r="E116" s="63" t="s">
        <v>38</v>
      </c>
      <c r="F116" s="63" t="s">
        <v>97</v>
      </c>
      <c r="G116" s="63" t="s">
        <v>99</v>
      </c>
      <c r="H116" s="63" t="s">
        <v>100</v>
      </c>
      <c r="I116" s="63" t="s">
        <v>98</v>
      </c>
      <c r="J116" s="63" t="s">
        <v>39</v>
      </c>
      <c r="K116" s="63" t="s">
        <v>45</v>
      </c>
      <c r="L116" s="63" t="s">
        <v>46</v>
      </c>
    </row>
    <row r="117" spans="1:12" x14ac:dyDescent="0.25">
      <c r="A117" s="63"/>
      <c r="B117" s="72">
        <v>11.154999999999999</v>
      </c>
      <c r="C117" s="63">
        <v>463</v>
      </c>
      <c r="D117" s="63" t="s">
        <v>96</v>
      </c>
      <c r="E117" s="65">
        <f>(C121+C122)/C123</f>
        <v>0</v>
      </c>
      <c r="F117" s="65">
        <f>C117/C123</f>
        <v>2.4219154578884873E-3</v>
      </c>
      <c r="G117" s="65">
        <f>C118/C123</f>
        <v>0.26427125453128353</v>
      </c>
      <c r="H117" s="65">
        <f>C119/C123</f>
        <v>0.26549528955751656</v>
      </c>
      <c r="I117" s="65">
        <f>C120/C123</f>
        <v>0</v>
      </c>
      <c r="J117" s="63" t="e">
        <f>(C121-C122)/(C121+C122)*100</f>
        <v>#DIV/0!</v>
      </c>
      <c r="K117" s="63"/>
      <c r="L117" s="63"/>
    </row>
    <row r="118" spans="1:12" x14ac:dyDescent="0.25">
      <c r="A118" s="63"/>
      <c r="B118" s="72">
        <v>11.254</v>
      </c>
      <c r="C118" s="63">
        <v>50521</v>
      </c>
      <c r="D118" s="63" t="s">
        <v>95</v>
      </c>
      <c r="E118" s="74"/>
      <c r="F118" s="74"/>
      <c r="G118" s="74"/>
      <c r="H118" s="63"/>
      <c r="I118" s="63"/>
      <c r="J118" s="63"/>
      <c r="K118" s="63"/>
      <c r="L118" s="63"/>
    </row>
    <row r="119" spans="1:12" x14ac:dyDescent="0.25">
      <c r="A119" s="63"/>
      <c r="B119" s="72">
        <v>11.525</v>
      </c>
      <c r="C119" s="63">
        <v>50755</v>
      </c>
      <c r="D119" s="63" t="s">
        <v>96</v>
      </c>
      <c r="E119" s="63"/>
      <c r="F119" s="63"/>
      <c r="G119" s="63"/>
      <c r="H119" s="63"/>
      <c r="I119" s="63"/>
      <c r="J119" s="63"/>
      <c r="K119" s="63"/>
      <c r="L119" s="63"/>
    </row>
    <row r="120" spans="1:12" x14ac:dyDescent="0.25">
      <c r="A120" s="63"/>
      <c r="B120" s="72">
        <v>11.625</v>
      </c>
      <c r="C120" s="63"/>
      <c r="D120" s="63" t="s">
        <v>95</v>
      </c>
      <c r="E120" s="63"/>
      <c r="F120" s="63"/>
      <c r="G120" s="63"/>
      <c r="H120" s="63"/>
      <c r="I120" s="63"/>
      <c r="J120" s="63"/>
      <c r="K120" s="63"/>
      <c r="L120" s="63"/>
    </row>
    <row r="121" spans="1:12" x14ac:dyDescent="0.25">
      <c r="A121" s="63"/>
      <c r="B121" s="72">
        <v>12.6</v>
      </c>
      <c r="C121" s="63"/>
      <c r="D121" s="63" t="s">
        <v>64</v>
      </c>
      <c r="E121" s="63"/>
      <c r="F121" s="63"/>
      <c r="G121" s="63"/>
      <c r="H121" s="63"/>
      <c r="I121" s="63"/>
      <c r="J121" s="63"/>
      <c r="K121" s="63"/>
      <c r="L121" s="63"/>
    </row>
    <row r="122" spans="1:12" x14ac:dyDescent="0.25">
      <c r="A122" s="63"/>
      <c r="B122" s="72">
        <v>12.8</v>
      </c>
      <c r="C122" s="63"/>
      <c r="D122" s="63" t="s">
        <v>64</v>
      </c>
      <c r="E122" s="63"/>
      <c r="F122" s="63"/>
      <c r="G122" s="63"/>
      <c r="H122" s="63"/>
      <c r="I122" s="63"/>
      <c r="J122" s="63"/>
      <c r="K122" s="63"/>
      <c r="L122" s="63"/>
    </row>
    <row r="123" spans="1:12" x14ac:dyDescent="0.25">
      <c r="A123" s="63"/>
      <c r="B123" s="72">
        <v>22</v>
      </c>
      <c r="C123" s="63">
        <v>191171</v>
      </c>
      <c r="D123" s="63" t="s">
        <v>36</v>
      </c>
      <c r="E123" s="63"/>
      <c r="F123" s="63"/>
      <c r="G123" s="63"/>
      <c r="H123" s="63"/>
      <c r="I123" s="63"/>
      <c r="J123" s="63"/>
      <c r="K123" s="63"/>
      <c r="L123" s="63"/>
    </row>
    <row r="124" spans="1:12" x14ac:dyDescent="0.25">
      <c r="A124" s="63"/>
      <c r="B124" s="71" t="s">
        <v>2</v>
      </c>
      <c r="C124" s="71">
        <f>SUM(C117:C123)-C123</f>
        <v>101739</v>
      </c>
      <c r="D124" s="63"/>
      <c r="E124" s="63"/>
      <c r="F124" s="63"/>
      <c r="G124" s="63"/>
      <c r="H124" s="63"/>
      <c r="I124" s="63"/>
      <c r="J124" s="63"/>
      <c r="K124" s="63"/>
      <c r="L124" s="63"/>
    </row>
    <row r="125" spans="1:12" x14ac:dyDescent="0.25">
      <c r="A125" s="42"/>
      <c r="B125" s="51"/>
      <c r="C125" s="42"/>
      <c r="D125" s="42"/>
      <c r="E125" s="52"/>
      <c r="F125" s="52"/>
      <c r="G125" s="52"/>
      <c r="H125" s="42"/>
      <c r="I125" s="42"/>
    </row>
    <row r="126" spans="1:12" x14ac:dyDescent="0.25">
      <c r="A126" s="42"/>
      <c r="B126" s="51"/>
      <c r="C126" s="42"/>
      <c r="D126" s="42"/>
      <c r="E126" s="53"/>
      <c r="F126" s="53"/>
      <c r="G126" s="53"/>
      <c r="H126" s="42"/>
      <c r="I126" s="42"/>
    </row>
    <row r="127" spans="1:12" x14ac:dyDescent="0.25">
      <c r="A127" s="42"/>
      <c r="B127" s="51"/>
      <c r="C127" s="42"/>
      <c r="D127" s="42"/>
      <c r="E127" s="42"/>
      <c r="F127" s="42"/>
      <c r="G127" s="42"/>
      <c r="H127" s="42"/>
      <c r="I127" s="42"/>
    </row>
    <row r="128" spans="1:12" x14ac:dyDescent="0.25">
      <c r="A128" s="42"/>
      <c r="B128" s="51"/>
      <c r="C128" s="42"/>
      <c r="D128" s="42"/>
      <c r="E128" s="42"/>
      <c r="F128" s="42"/>
      <c r="G128" s="42"/>
      <c r="H128" s="42"/>
      <c r="I128" s="42"/>
    </row>
    <row r="129" spans="1:12" x14ac:dyDescent="0.25">
      <c r="A129" s="42"/>
      <c r="B129" s="51"/>
      <c r="C129" s="42"/>
      <c r="D129" s="42"/>
      <c r="E129" s="42"/>
      <c r="F129" s="42"/>
      <c r="G129" s="42"/>
      <c r="H129" s="42"/>
      <c r="I129" s="42"/>
    </row>
    <row r="130" spans="1:12" x14ac:dyDescent="0.25">
      <c r="A130" s="63" t="s">
        <v>18</v>
      </c>
      <c r="B130" s="63"/>
      <c r="C130" s="63"/>
      <c r="D130" s="63"/>
      <c r="E130" s="63" t="s">
        <v>32</v>
      </c>
      <c r="F130" s="63"/>
      <c r="G130" s="63"/>
      <c r="H130" s="63"/>
      <c r="I130" s="63"/>
      <c r="J130" s="63"/>
      <c r="K130" s="63"/>
      <c r="L130" s="63"/>
    </row>
    <row r="131" spans="1:12" x14ac:dyDescent="0.25">
      <c r="A131" s="63"/>
      <c r="B131" s="63" t="s">
        <v>33</v>
      </c>
      <c r="C131" s="63" t="s">
        <v>34</v>
      </c>
      <c r="D131" s="63" t="s">
        <v>35</v>
      </c>
      <c r="E131" s="63" t="s">
        <v>38</v>
      </c>
      <c r="F131" s="63" t="s">
        <v>97</v>
      </c>
      <c r="G131" s="63" t="s">
        <v>99</v>
      </c>
      <c r="H131" s="63" t="s">
        <v>100</v>
      </c>
      <c r="I131" s="63" t="s">
        <v>98</v>
      </c>
      <c r="J131" s="63" t="s">
        <v>39</v>
      </c>
      <c r="K131" s="63" t="s">
        <v>45</v>
      </c>
      <c r="L131" s="63" t="s">
        <v>46</v>
      </c>
    </row>
    <row r="132" spans="1:12" x14ac:dyDescent="0.25">
      <c r="A132" s="63"/>
      <c r="B132" s="72">
        <v>11.154999999999999</v>
      </c>
      <c r="C132" s="63">
        <v>2867</v>
      </c>
      <c r="D132" s="63" t="s">
        <v>96</v>
      </c>
      <c r="E132" s="65">
        <f>(C136+C137)/C138</f>
        <v>0</v>
      </c>
      <c r="F132" s="65">
        <f>C132/C138</f>
        <v>1.4908608720522087E-2</v>
      </c>
      <c r="G132" s="65">
        <f>C133/C138</f>
        <v>0.239244949429292</v>
      </c>
      <c r="H132" s="65">
        <f>C134/C138</f>
        <v>3.3566469930579025E-2</v>
      </c>
      <c r="I132" s="65">
        <f>C135/C138</f>
        <v>0.2226255167572346</v>
      </c>
      <c r="J132" s="63" t="e">
        <f>(C136-C137)/(C136+C137)*100</f>
        <v>#DIV/0!</v>
      </c>
      <c r="K132" s="63"/>
      <c r="L132" s="63"/>
    </row>
    <row r="133" spans="1:12" x14ac:dyDescent="0.25">
      <c r="A133" s="63"/>
      <c r="B133" s="72">
        <v>11.254</v>
      </c>
      <c r="C133" s="63">
        <v>46008</v>
      </c>
      <c r="D133" s="63" t="s">
        <v>95</v>
      </c>
      <c r="E133" s="74"/>
      <c r="F133" s="74"/>
      <c r="G133" s="74"/>
      <c r="H133" s="63"/>
      <c r="I133" s="63"/>
      <c r="J133" s="63"/>
      <c r="K133" s="63"/>
      <c r="L133" s="63"/>
    </row>
    <row r="134" spans="1:12" x14ac:dyDescent="0.25">
      <c r="A134" s="63"/>
      <c r="B134" s="72">
        <v>11.525</v>
      </c>
      <c r="C134" s="63">
        <v>6455</v>
      </c>
      <c r="D134" s="63" t="s">
        <v>96</v>
      </c>
      <c r="E134" s="63"/>
      <c r="F134" s="63"/>
      <c r="G134" s="63"/>
      <c r="H134" s="63"/>
      <c r="I134" s="63"/>
      <c r="J134" s="63"/>
      <c r="K134" s="63"/>
      <c r="L134" s="63"/>
    </row>
    <row r="135" spans="1:12" x14ac:dyDescent="0.25">
      <c r="A135" s="63"/>
      <c r="B135" s="72">
        <v>11.625</v>
      </c>
      <c r="C135" s="63">
        <v>42812</v>
      </c>
      <c r="D135" s="63" t="s">
        <v>95</v>
      </c>
      <c r="E135" s="63"/>
      <c r="F135" s="63"/>
      <c r="G135" s="63"/>
      <c r="H135" s="63"/>
      <c r="I135" s="63"/>
      <c r="J135" s="63"/>
      <c r="K135" s="63"/>
      <c r="L135" s="63"/>
    </row>
    <row r="136" spans="1:12" x14ac:dyDescent="0.25">
      <c r="A136" s="63"/>
      <c r="B136" s="72">
        <v>12.6</v>
      </c>
      <c r="C136" s="63"/>
      <c r="D136" s="63" t="s">
        <v>64</v>
      </c>
      <c r="E136" s="63"/>
      <c r="F136" s="63"/>
      <c r="G136" s="63"/>
      <c r="H136" s="63"/>
      <c r="I136" s="63"/>
      <c r="J136" s="63"/>
      <c r="K136" s="63"/>
      <c r="L136" s="63"/>
    </row>
    <row r="137" spans="1:12" x14ac:dyDescent="0.25">
      <c r="A137" s="63"/>
      <c r="B137" s="72">
        <v>12.8</v>
      </c>
      <c r="C137" s="63"/>
      <c r="D137" s="63" t="s">
        <v>64</v>
      </c>
      <c r="E137" s="63"/>
      <c r="F137" s="63"/>
      <c r="G137" s="63"/>
      <c r="H137" s="63"/>
      <c r="I137" s="63"/>
      <c r="J137" s="63"/>
      <c r="K137" s="63"/>
      <c r="L137" s="63"/>
    </row>
    <row r="138" spans="1:12" x14ac:dyDescent="0.25">
      <c r="A138" s="63"/>
      <c r="B138" s="72">
        <v>22</v>
      </c>
      <c r="C138" s="63">
        <v>192305</v>
      </c>
      <c r="D138" s="63" t="s">
        <v>36</v>
      </c>
      <c r="E138" s="63"/>
      <c r="F138" s="63"/>
      <c r="G138" s="63"/>
      <c r="H138" s="63"/>
      <c r="I138" s="63"/>
      <c r="J138" s="63"/>
      <c r="K138" s="63"/>
      <c r="L138" s="63"/>
    </row>
    <row r="139" spans="1:12" x14ac:dyDescent="0.25">
      <c r="A139" s="63"/>
      <c r="B139" s="71" t="s">
        <v>2</v>
      </c>
      <c r="C139" s="71">
        <f>SUM(C132:C138)-C138</f>
        <v>98142</v>
      </c>
      <c r="D139" s="63"/>
      <c r="E139" s="63"/>
      <c r="F139" s="63"/>
      <c r="G139" s="63"/>
      <c r="H139" s="63"/>
      <c r="I139" s="63"/>
      <c r="J139" s="63"/>
      <c r="K139" s="63"/>
      <c r="L139" s="63"/>
    </row>
    <row r="142" spans="1:12" x14ac:dyDescent="0.25">
      <c r="A142" s="42"/>
      <c r="B142" s="42"/>
      <c r="C142" s="42"/>
      <c r="D142" s="42"/>
      <c r="E142" s="42"/>
      <c r="F142" s="42"/>
      <c r="G142" s="42"/>
      <c r="H142" s="42"/>
      <c r="I142" s="42"/>
    </row>
    <row r="143" spans="1:12" x14ac:dyDescent="0.25">
      <c r="A143" s="42"/>
      <c r="B143" s="42"/>
      <c r="C143" s="42"/>
      <c r="D143" s="42"/>
      <c r="E143" s="42"/>
      <c r="F143" s="42"/>
      <c r="G143" s="42"/>
      <c r="H143" s="42"/>
      <c r="I143" s="42"/>
    </row>
    <row r="144" spans="1:12" x14ac:dyDescent="0.25">
      <c r="A144" s="42"/>
      <c r="B144" s="51"/>
      <c r="C144" s="42"/>
      <c r="D144" s="42"/>
      <c r="E144" s="52"/>
      <c r="F144" s="52"/>
      <c r="G144" s="52"/>
      <c r="H144" s="42"/>
      <c r="I144" s="42"/>
    </row>
    <row r="145" spans="1:12" x14ac:dyDescent="0.25">
      <c r="A145" s="63" t="s">
        <v>17</v>
      </c>
      <c r="B145" s="63"/>
      <c r="C145" s="63"/>
      <c r="D145" s="63"/>
      <c r="E145" s="63" t="s">
        <v>32</v>
      </c>
      <c r="F145" s="63"/>
      <c r="G145" s="63"/>
      <c r="H145" s="63"/>
      <c r="I145" s="63"/>
      <c r="J145" s="63"/>
      <c r="K145" s="63"/>
      <c r="L145" s="63"/>
    </row>
    <row r="146" spans="1:12" x14ac:dyDescent="0.25">
      <c r="A146" s="63"/>
      <c r="B146" s="63" t="s">
        <v>33</v>
      </c>
      <c r="C146" s="63" t="s">
        <v>34</v>
      </c>
      <c r="D146" s="63" t="s">
        <v>35</v>
      </c>
      <c r="E146" s="63" t="s">
        <v>38</v>
      </c>
      <c r="F146" s="63" t="s">
        <v>97</v>
      </c>
      <c r="G146" s="63" t="s">
        <v>99</v>
      </c>
      <c r="H146" s="63" t="s">
        <v>100</v>
      </c>
      <c r="I146" s="63" t="s">
        <v>98</v>
      </c>
      <c r="J146" s="63" t="s">
        <v>39</v>
      </c>
      <c r="K146" s="63" t="s">
        <v>45</v>
      </c>
      <c r="L146" s="63" t="s">
        <v>46</v>
      </c>
    </row>
    <row r="147" spans="1:12" x14ac:dyDescent="0.25">
      <c r="A147" s="63"/>
      <c r="B147" s="72">
        <v>11.154999999999999</v>
      </c>
      <c r="C147" s="63">
        <v>8927</v>
      </c>
      <c r="D147" s="63" t="s">
        <v>96</v>
      </c>
      <c r="E147" s="65">
        <f>(C151+C152)/C153</f>
        <v>0</v>
      </c>
      <c r="F147" s="65">
        <f>C147/C153</f>
        <v>4.661399725339279E-2</v>
      </c>
      <c r="G147" s="65">
        <f>C148/C153</f>
        <v>0.22317488995295259</v>
      </c>
      <c r="H147" s="65">
        <f>C149/C153</f>
        <v>1.7503093849375224E-2</v>
      </c>
      <c r="I147" s="65">
        <f>C150/C153</f>
        <v>0.26917272817465498</v>
      </c>
      <c r="J147" s="63" t="e">
        <f>(C151-C152)/(C151+C152)*100</f>
        <v>#DIV/0!</v>
      </c>
      <c r="K147" s="63"/>
      <c r="L147" s="63"/>
    </row>
    <row r="148" spans="1:12" x14ac:dyDescent="0.25">
      <c r="A148" s="63"/>
      <c r="B148" s="72">
        <v>11.254</v>
      </c>
      <c r="C148" s="63">
        <v>42740</v>
      </c>
      <c r="D148" s="63" t="s">
        <v>95</v>
      </c>
      <c r="E148" s="74"/>
      <c r="F148" s="74"/>
      <c r="G148" s="74"/>
      <c r="H148" s="63"/>
      <c r="I148" s="63"/>
      <c r="J148" s="63"/>
      <c r="K148" s="63"/>
      <c r="L148" s="63"/>
    </row>
    <row r="149" spans="1:12" x14ac:dyDescent="0.25">
      <c r="A149" s="63"/>
      <c r="B149" s="72">
        <v>11.525</v>
      </c>
      <c r="C149" s="63">
        <v>3352</v>
      </c>
      <c r="D149" s="63" t="s">
        <v>96</v>
      </c>
      <c r="E149" s="63"/>
      <c r="F149" s="63"/>
      <c r="G149" s="63"/>
      <c r="H149" s="63"/>
      <c r="I149" s="63"/>
      <c r="J149" s="63"/>
      <c r="K149" s="63"/>
      <c r="L149" s="63"/>
    </row>
    <row r="150" spans="1:12" x14ac:dyDescent="0.25">
      <c r="A150" s="63"/>
      <c r="B150" s="72">
        <v>11.625</v>
      </c>
      <c r="C150" s="63">
        <v>51549</v>
      </c>
      <c r="D150" s="63" t="s">
        <v>95</v>
      </c>
      <c r="E150" s="63"/>
      <c r="F150" s="63"/>
      <c r="G150" s="63"/>
      <c r="H150" s="63"/>
      <c r="I150" s="63"/>
      <c r="J150" s="63"/>
      <c r="K150" s="63"/>
      <c r="L150" s="63"/>
    </row>
    <row r="151" spans="1:12" x14ac:dyDescent="0.25">
      <c r="A151" s="63"/>
      <c r="B151" s="72">
        <v>12.6</v>
      </c>
      <c r="C151" s="63"/>
      <c r="D151" s="63" t="s">
        <v>64</v>
      </c>
      <c r="E151" s="63"/>
      <c r="F151" s="63"/>
      <c r="G151" s="63"/>
      <c r="H151" s="63"/>
      <c r="I151" s="63"/>
      <c r="J151" s="63"/>
      <c r="K151" s="63"/>
      <c r="L151" s="63"/>
    </row>
    <row r="152" spans="1:12" x14ac:dyDescent="0.25">
      <c r="A152" s="63"/>
      <c r="B152" s="72">
        <v>12.8</v>
      </c>
      <c r="C152" s="63"/>
      <c r="D152" s="63" t="s">
        <v>64</v>
      </c>
      <c r="E152" s="63"/>
      <c r="F152" s="63"/>
      <c r="G152" s="63"/>
      <c r="H152" s="63"/>
      <c r="I152" s="63"/>
      <c r="J152" s="63"/>
      <c r="K152" s="63"/>
      <c r="L152" s="63"/>
    </row>
    <row r="153" spans="1:12" x14ac:dyDescent="0.25">
      <c r="A153" s="63"/>
      <c r="B153" s="72">
        <v>22</v>
      </c>
      <c r="C153" s="63">
        <v>191509</v>
      </c>
      <c r="D153" s="63" t="s">
        <v>36</v>
      </c>
      <c r="E153" s="63"/>
      <c r="F153" s="63"/>
      <c r="G153" s="63"/>
      <c r="H153" s="63"/>
      <c r="I153" s="63"/>
      <c r="J153" s="63"/>
      <c r="K153" s="63"/>
      <c r="L153" s="63"/>
    </row>
    <row r="154" spans="1:12" x14ac:dyDescent="0.25">
      <c r="A154" s="63"/>
      <c r="B154" s="71" t="s">
        <v>2</v>
      </c>
      <c r="C154" s="71">
        <f>SUM(C147:C153)-C153</f>
        <v>106568</v>
      </c>
      <c r="D154" s="63"/>
      <c r="E154" s="63"/>
      <c r="F154" s="63"/>
      <c r="G154" s="63"/>
      <c r="H154" s="63"/>
      <c r="I154" s="63"/>
      <c r="J154" s="63"/>
      <c r="K154" s="63"/>
      <c r="L154" s="63"/>
    </row>
    <row r="161" spans="1:12" x14ac:dyDescent="0.25">
      <c r="A161" s="63" t="s">
        <v>19</v>
      </c>
      <c r="B161" s="63"/>
      <c r="C161" s="63"/>
      <c r="D161" s="63"/>
      <c r="E161" s="63" t="s">
        <v>32</v>
      </c>
      <c r="F161" s="63"/>
      <c r="G161" s="63"/>
      <c r="H161" s="63"/>
      <c r="I161" s="63"/>
      <c r="J161" s="63"/>
      <c r="K161" s="63"/>
      <c r="L161" s="63"/>
    </row>
    <row r="162" spans="1:12" x14ac:dyDescent="0.25">
      <c r="A162" s="63"/>
      <c r="B162" s="63" t="s">
        <v>33</v>
      </c>
      <c r="C162" s="63" t="s">
        <v>34</v>
      </c>
      <c r="D162" s="63" t="s">
        <v>35</v>
      </c>
      <c r="E162" s="63" t="s">
        <v>38</v>
      </c>
      <c r="F162" s="63" t="s">
        <v>97</v>
      </c>
      <c r="G162" s="63" t="s">
        <v>99</v>
      </c>
      <c r="H162" s="63" t="s">
        <v>100</v>
      </c>
      <c r="I162" s="63" t="s">
        <v>98</v>
      </c>
      <c r="J162" s="63" t="s">
        <v>39</v>
      </c>
      <c r="K162" s="63" t="s">
        <v>45</v>
      </c>
      <c r="L162" s="63" t="s">
        <v>46</v>
      </c>
    </row>
    <row r="163" spans="1:12" x14ac:dyDescent="0.25">
      <c r="A163" s="63"/>
      <c r="B163" s="72">
        <v>11.154999999999999</v>
      </c>
      <c r="C163" s="63">
        <v>473</v>
      </c>
      <c r="D163" s="63" t="s">
        <v>96</v>
      </c>
      <c r="E163" s="65">
        <f>(C167+C168)/C169</f>
        <v>0</v>
      </c>
      <c r="F163" s="65">
        <f>C163/C169</f>
        <v>2.5416579347551571E-3</v>
      </c>
      <c r="G163" s="65">
        <f>C164/C169</f>
        <v>0.27209710960295325</v>
      </c>
      <c r="H163" s="65">
        <f>C165/C169</f>
        <v>0.26657854152897115</v>
      </c>
      <c r="I163" s="65">
        <f>C166/C169</f>
        <v>7.8667805845275898E-3</v>
      </c>
      <c r="J163" s="63" t="e">
        <f>(C167-C168)/(C167+C168)*100</f>
        <v>#DIV/0!</v>
      </c>
      <c r="K163" s="63"/>
      <c r="L163" s="63"/>
    </row>
    <row r="164" spans="1:12" x14ac:dyDescent="0.25">
      <c r="A164" s="63"/>
      <c r="B164" s="72">
        <v>11.254</v>
      </c>
      <c r="C164" s="63">
        <v>50637</v>
      </c>
      <c r="D164" s="63" t="s">
        <v>95</v>
      </c>
      <c r="E164" s="74"/>
      <c r="F164" s="74"/>
      <c r="G164" s="74"/>
      <c r="H164" s="63"/>
      <c r="I164" s="63"/>
      <c r="J164" s="63"/>
      <c r="K164" s="63"/>
      <c r="L164" s="63"/>
    </row>
    <row r="165" spans="1:12" x14ac:dyDescent="0.25">
      <c r="A165" s="63"/>
      <c r="B165" s="72">
        <v>11.525</v>
      </c>
      <c r="C165" s="63">
        <v>49610</v>
      </c>
      <c r="D165" s="63" t="s">
        <v>96</v>
      </c>
      <c r="E165" s="63"/>
      <c r="F165" s="63"/>
      <c r="G165" s="63"/>
      <c r="H165" s="63"/>
      <c r="I165" s="63"/>
      <c r="J165" s="63"/>
      <c r="K165" s="63"/>
      <c r="L165" s="63"/>
    </row>
    <row r="166" spans="1:12" x14ac:dyDescent="0.25">
      <c r="A166" s="63"/>
      <c r="B166" s="72">
        <v>11.625</v>
      </c>
      <c r="C166" s="63">
        <v>1464</v>
      </c>
      <c r="D166" s="63" t="s">
        <v>95</v>
      </c>
      <c r="E166" s="63"/>
      <c r="F166" s="63"/>
      <c r="G166" s="63"/>
      <c r="H166" s="63"/>
      <c r="I166" s="63"/>
      <c r="J166" s="63"/>
      <c r="K166" s="63"/>
      <c r="L166" s="63"/>
    </row>
    <row r="167" spans="1:12" x14ac:dyDescent="0.25">
      <c r="A167" s="63"/>
      <c r="B167" s="72">
        <v>12.6</v>
      </c>
      <c r="C167" s="63"/>
      <c r="D167" s="63" t="s">
        <v>64</v>
      </c>
      <c r="E167" s="63"/>
      <c r="F167" s="63"/>
      <c r="G167" s="63"/>
      <c r="H167" s="63"/>
      <c r="I167" s="63"/>
      <c r="J167" s="63"/>
      <c r="K167" s="63"/>
      <c r="L167" s="63"/>
    </row>
    <row r="168" spans="1:12" x14ac:dyDescent="0.25">
      <c r="A168" s="63"/>
      <c r="B168" s="72">
        <v>12.8</v>
      </c>
      <c r="C168" s="63"/>
      <c r="D168" s="63" t="s">
        <v>64</v>
      </c>
      <c r="E168" s="63"/>
      <c r="F168" s="63"/>
      <c r="G168" s="63"/>
      <c r="H168" s="63"/>
      <c r="I168" s="63"/>
      <c r="J168" s="63"/>
      <c r="K168" s="63"/>
      <c r="L168" s="63"/>
    </row>
    <row r="169" spans="1:12" x14ac:dyDescent="0.25">
      <c r="A169" s="63"/>
      <c r="B169" s="72">
        <v>22</v>
      </c>
      <c r="C169" s="63">
        <v>186099</v>
      </c>
      <c r="D169" s="63" t="s">
        <v>36</v>
      </c>
      <c r="E169" s="63"/>
      <c r="F169" s="63"/>
      <c r="G169" s="63"/>
      <c r="H169" s="63"/>
      <c r="I169" s="63"/>
      <c r="J169" s="63"/>
      <c r="K169" s="63"/>
      <c r="L169" s="63"/>
    </row>
    <row r="170" spans="1:12" x14ac:dyDescent="0.25">
      <c r="A170" s="63"/>
      <c r="B170" s="71" t="s">
        <v>2</v>
      </c>
      <c r="C170" s="71">
        <f>SUM(C163:C169)-C169</f>
        <v>102184</v>
      </c>
      <c r="D170" s="63"/>
      <c r="E170" s="63"/>
      <c r="F170" s="63"/>
      <c r="G170" s="63"/>
      <c r="H170" s="63"/>
      <c r="I170" s="63"/>
      <c r="J170" s="63"/>
      <c r="K170" s="63"/>
      <c r="L170" s="63"/>
    </row>
    <row r="171" spans="1:12" x14ac:dyDescent="0.25">
      <c r="A171" s="42"/>
      <c r="B171" s="42"/>
      <c r="C171" s="42"/>
      <c r="D171" s="42"/>
      <c r="E171" s="42"/>
      <c r="F171" s="42"/>
      <c r="G171" s="42"/>
      <c r="H171" s="42"/>
      <c r="I171" s="42"/>
    </row>
    <row r="181" spans="1:12" x14ac:dyDescent="0.25">
      <c r="A181" s="63" t="s">
        <v>22</v>
      </c>
      <c r="B181" s="63"/>
      <c r="C181" s="63"/>
      <c r="D181" s="63"/>
      <c r="E181" s="63" t="s">
        <v>32</v>
      </c>
      <c r="F181" s="63"/>
      <c r="G181" s="63"/>
      <c r="H181" s="63"/>
      <c r="I181" s="63"/>
      <c r="J181" s="63"/>
      <c r="K181" s="63"/>
      <c r="L181" s="63"/>
    </row>
    <row r="182" spans="1:12" x14ac:dyDescent="0.25">
      <c r="A182" s="63"/>
      <c r="B182" s="63" t="s">
        <v>33</v>
      </c>
      <c r="C182" s="63" t="s">
        <v>34</v>
      </c>
      <c r="D182" s="63" t="s">
        <v>35</v>
      </c>
      <c r="E182" s="63" t="s">
        <v>38</v>
      </c>
      <c r="F182" s="63" t="s">
        <v>97</v>
      </c>
      <c r="G182" s="63" t="s">
        <v>99</v>
      </c>
      <c r="H182" s="63" t="s">
        <v>100</v>
      </c>
      <c r="I182" s="63" t="s">
        <v>98</v>
      </c>
      <c r="J182" s="63" t="s">
        <v>39</v>
      </c>
      <c r="K182" s="63" t="s">
        <v>45</v>
      </c>
      <c r="L182" s="63" t="s">
        <v>46</v>
      </c>
    </row>
    <row r="183" spans="1:12" x14ac:dyDescent="0.25">
      <c r="A183" s="63"/>
      <c r="B183" s="72">
        <v>11.154999999999999</v>
      </c>
      <c r="C183" s="63">
        <v>6328</v>
      </c>
      <c r="D183" s="63" t="s">
        <v>96</v>
      </c>
      <c r="E183" s="65">
        <f>(C187+C188)/C189</f>
        <v>0.18443248162914927</v>
      </c>
      <c r="F183" s="65">
        <f>C183/C189</f>
        <v>3.2723643452944248E-2</v>
      </c>
      <c r="G183" s="65">
        <f>C184/C189</f>
        <v>0.24346742373705249</v>
      </c>
      <c r="H183" s="65">
        <f>C185/C189</f>
        <v>2.6523319732956865E-2</v>
      </c>
      <c r="I183" s="65">
        <f>C186/C189</f>
        <v>6.2085977132751054E-2</v>
      </c>
      <c r="J183" s="63">
        <f>(C187-C188)/(C187+C188)*100</f>
        <v>100</v>
      </c>
      <c r="K183" s="63"/>
      <c r="L183" s="63"/>
    </row>
    <row r="184" spans="1:12" x14ac:dyDescent="0.25">
      <c r="A184" s="63"/>
      <c r="B184" s="72">
        <v>11.254</v>
      </c>
      <c r="C184" s="63">
        <v>47081</v>
      </c>
      <c r="D184" s="63" t="s">
        <v>95</v>
      </c>
      <c r="E184" s="74"/>
      <c r="F184" s="74"/>
      <c r="G184" s="74"/>
      <c r="H184" s="63"/>
      <c r="I184" s="63"/>
      <c r="J184" s="63"/>
      <c r="K184" s="63"/>
      <c r="L184" s="63"/>
    </row>
    <row r="185" spans="1:12" x14ac:dyDescent="0.25">
      <c r="A185" s="63"/>
      <c r="B185" s="72">
        <v>11.525</v>
      </c>
      <c r="C185" s="63">
        <v>5129</v>
      </c>
      <c r="D185" s="63" t="s">
        <v>96</v>
      </c>
      <c r="E185" s="63"/>
      <c r="F185" s="63"/>
      <c r="G185" s="63"/>
      <c r="H185" s="63"/>
      <c r="I185" s="63"/>
      <c r="J185" s="63"/>
      <c r="K185" s="63"/>
      <c r="L185" s="63"/>
    </row>
    <row r="186" spans="1:12" x14ac:dyDescent="0.25">
      <c r="A186" s="63"/>
      <c r="B186" s="72">
        <v>11.625</v>
      </c>
      <c r="C186" s="63">
        <v>12006</v>
      </c>
      <c r="D186" s="63" t="s">
        <v>95</v>
      </c>
      <c r="E186" s="63"/>
      <c r="F186" s="63"/>
      <c r="G186" s="63"/>
      <c r="H186" s="63"/>
      <c r="I186" s="63"/>
      <c r="J186" s="63"/>
      <c r="K186" s="63"/>
      <c r="L186" s="63"/>
    </row>
    <row r="187" spans="1:12" x14ac:dyDescent="0.25">
      <c r="A187" s="63"/>
      <c r="B187" s="72">
        <v>12.6</v>
      </c>
      <c r="C187" s="63">
        <v>35665</v>
      </c>
      <c r="D187" s="63" t="s">
        <v>64</v>
      </c>
      <c r="E187" s="63"/>
      <c r="F187" s="63"/>
      <c r="G187" s="63"/>
      <c r="H187" s="63"/>
      <c r="I187" s="63"/>
      <c r="J187" s="63"/>
      <c r="K187" s="63"/>
      <c r="L187" s="63"/>
    </row>
    <row r="188" spans="1:12" x14ac:dyDescent="0.25">
      <c r="A188" s="63"/>
      <c r="B188" s="72">
        <v>12.8</v>
      </c>
      <c r="C188" s="63"/>
      <c r="D188" s="63" t="s">
        <v>64</v>
      </c>
      <c r="E188" s="63"/>
      <c r="F188" s="63"/>
      <c r="G188" s="63"/>
      <c r="H188" s="63"/>
      <c r="I188" s="63"/>
      <c r="J188" s="63"/>
      <c r="K188" s="63"/>
      <c r="L188" s="63"/>
    </row>
    <row r="189" spans="1:12" x14ac:dyDescent="0.25">
      <c r="A189" s="63"/>
      <c r="B189" s="72">
        <v>22</v>
      </c>
      <c r="C189" s="63">
        <v>193377</v>
      </c>
      <c r="D189" s="63" t="s">
        <v>36</v>
      </c>
      <c r="E189" s="63"/>
      <c r="F189" s="63"/>
      <c r="G189" s="63"/>
      <c r="H189" s="63"/>
      <c r="I189" s="63"/>
      <c r="J189" s="63"/>
      <c r="K189" s="63"/>
      <c r="L189" s="63"/>
    </row>
    <row r="190" spans="1:12" x14ac:dyDescent="0.25">
      <c r="A190" s="63"/>
      <c r="B190" s="71" t="s">
        <v>2</v>
      </c>
      <c r="C190" s="71">
        <f>SUM(C183:C189)-C189</f>
        <v>106209</v>
      </c>
      <c r="D190" s="63"/>
      <c r="E190" s="63"/>
      <c r="F190" s="63"/>
      <c r="G190" s="63"/>
      <c r="H190" s="63"/>
      <c r="I190" s="63"/>
      <c r="J190" s="63"/>
      <c r="K190" s="63"/>
      <c r="L190" s="63"/>
    </row>
    <row r="197" spans="1:12" x14ac:dyDescent="0.25">
      <c r="A197" s="63" t="s">
        <v>102</v>
      </c>
      <c r="B197" s="63"/>
      <c r="C197" s="63"/>
      <c r="D197" s="63"/>
      <c r="E197" s="63" t="s">
        <v>32</v>
      </c>
      <c r="F197" s="63"/>
      <c r="G197" s="63"/>
      <c r="H197" s="63"/>
      <c r="I197" s="63"/>
      <c r="J197" s="63"/>
      <c r="K197" s="63"/>
      <c r="L197" s="63"/>
    </row>
    <row r="198" spans="1:12" x14ac:dyDescent="0.25">
      <c r="A198" s="63"/>
      <c r="B198" s="63" t="s">
        <v>33</v>
      </c>
      <c r="C198" s="63" t="s">
        <v>34</v>
      </c>
      <c r="D198" s="63" t="s">
        <v>35</v>
      </c>
      <c r="E198" s="63" t="s">
        <v>38</v>
      </c>
      <c r="F198" s="63" t="s">
        <v>97</v>
      </c>
      <c r="G198" s="63" t="s">
        <v>99</v>
      </c>
      <c r="H198" s="63" t="s">
        <v>100</v>
      </c>
      <c r="I198" s="63" t="s">
        <v>98</v>
      </c>
      <c r="J198" s="63" t="s">
        <v>39</v>
      </c>
      <c r="K198" s="63" t="s">
        <v>45</v>
      </c>
      <c r="L198" s="63" t="s">
        <v>46</v>
      </c>
    </row>
    <row r="199" spans="1:12" x14ac:dyDescent="0.25">
      <c r="A199" s="63"/>
      <c r="B199" s="72">
        <v>11.154999999999999</v>
      </c>
      <c r="C199" s="63">
        <v>8796</v>
      </c>
      <c r="D199" s="63" t="s">
        <v>96</v>
      </c>
      <c r="E199" s="65">
        <f>(C203+C204)/C205</f>
        <v>0</v>
      </c>
      <c r="F199" s="65">
        <f>C199/C205</f>
        <v>4.5190657720327577E-2</v>
      </c>
      <c r="G199" s="65">
        <f>C200/C205</f>
        <v>0.23808838791216697</v>
      </c>
      <c r="H199" s="65">
        <f>C201/C205</f>
        <v>0.22625127156523259</v>
      </c>
      <c r="I199" s="65">
        <f>C202/C205</f>
        <v>4.339762230145601E-2</v>
      </c>
      <c r="J199" s="63" t="e">
        <f>(C203-C204)/(C203+C204)*100</f>
        <v>#DIV/0!</v>
      </c>
      <c r="K199" s="63"/>
      <c r="L199" s="63"/>
    </row>
    <row r="200" spans="1:12" x14ac:dyDescent="0.25">
      <c r="A200" s="63"/>
      <c r="B200" s="72">
        <v>11.254</v>
      </c>
      <c r="C200" s="63">
        <v>46342</v>
      </c>
      <c r="D200" s="63" t="s">
        <v>95</v>
      </c>
      <c r="E200" s="74"/>
      <c r="F200" s="74"/>
      <c r="G200" s="74"/>
      <c r="H200" s="63"/>
      <c r="I200" s="63"/>
      <c r="J200" s="63"/>
      <c r="K200" s="63"/>
      <c r="L200" s="63"/>
    </row>
    <row r="201" spans="1:12" x14ac:dyDescent="0.25">
      <c r="A201" s="63"/>
      <c r="B201" s="72">
        <v>11.525</v>
      </c>
      <c r="C201" s="63">
        <v>44038</v>
      </c>
      <c r="D201" s="63" t="s">
        <v>96</v>
      </c>
      <c r="E201" s="63"/>
      <c r="F201" s="63"/>
      <c r="G201" s="63"/>
      <c r="H201" s="63"/>
      <c r="I201" s="63"/>
      <c r="J201" s="63"/>
      <c r="K201" s="63"/>
      <c r="L201" s="63"/>
    </row>
    <row r="202" spans="1:12" x14ac:dyDescent="0.25">
      <c r="A202" s="63"/>
      <c r="B202" s="72">
        <v>11.625</v>
      </c>
      <c r="C202" s="63">
        <v>8447</v>
      </c>
      <c r="D202" s="63" t="s">
        <v>95</v>
      </c>
      <c r="E202" s="63"/>
      <c r="F202" s="63"/>
      <c r="G202" s="63"/>
      <c r="H202" s="63"/>
      <c r="I202" s="63"/>
      <c r="J202" s="63"/>
      <c r="K202" s="63"/>
      <c r="L202" s="63"/>
    </row>
    <row r="203" spans="1:12" x14ac:dyDescent="0.25">
      <c r="A203" s="63"/>
      <c r="B203" s="72">
        <v>12.6</v>
      </c>
      <c r="C203" s="63"/>
      <c r="D203" s="63" t="s">
        <v>64</v>
      </c>
      <c r="E203" s="63"/>
      <c r="F203" s="63"/>
      <c r="G203" s="63"/>
      <c r="H203" s="63"/>
      <c r="I203" s="63"/>
      <c r="J203" s="63"/>
      <c r="K203" s="63"/>
      <c r="L203" s="63"/>
    </row>
    <row r="204" spans="1:12" x14ac:dyDescent="0.25">
      <c r="A204" s="63"/>
      <c r="B204" s="72">
        <v>12.8</v>
      </c>
      <c r="C204" s="63"/>
      <c r="D204" s="63" t="s">
        <v>64</v>
      </c>
      <c r="E204" s="63"/>
      <c r="F204" s="63"/>
      <c r="G204" s="63"/>
      <c r="H204" s="63"/>
      <c r="I204" s="63"/>
      <c r="J204" s="63"/>
      <c r="K204" s="63"/>
      <c r="L204" s="63"/>
    </row>
    <row r="205" spans="1:12" x14ac:dyDescent="0.25">
      <c r="A205" s="63"/>
      <c r="B205" s="72">
        <v>22</v>
      </c>
      <c r="C205" s="63">
        <v>194642</v>
      </c>
      <c r="D205" s="63" t="s">
        <v>36</v>
      </c>
      <c r="E205" s="63"/>
      <c r="F205" s="63"/>
      <c r="G205" s="63"/>
      <c r="H205" s="63"/>
      <c r="I205" s="63"/>
      <c r="J205" s="63"/>
      <c r="K205" s="63"/>
      <c r="L205" s="63"/>
    </row>
    <row r="206" spans="1:12" x14ac:dyDescent="0.25">
      <c r="A206" s="63"/>
      <c r="B206" s="71" t="s">
        <v>2</v>
      </c>
      <c r="C206" s="71">
        <f>SUM(C199:C205)-C205</f>
        <v>107623</v>
      </c>
      <c r="D206" s="63"/>
      <c r="E206" s="63"/>
      <c r="F206" s="63"/>
      <c r="G206" s="63"/>
      <c r="H206" s="63"/>
      <c r="I206" s="63"/>
      <c r="J206" s="63"/>
      <c r="K206" s="63"/>
      <c r="L206" s="63"/>
    </row>
    <row r="207" spans="1:12" x14ac:dyDescent="0.25">
      <c r="A207" s="42"/>
      <c r="B207" s="51"/>
      <c r="C207" s="42"/>
      <c r="D207" s="42"/>
      <c r="E207" s="42"/>
      <c r="F207" s="42"/>
      <c r="G207" s="42"/>
      <c r="H207" s="42"/>
    </row>
    <row r="208" spans="1:12" x14ac:dyDescent="0.25">
      <c r="A208" s="42"/>
      <c r="B208" s="51"/>
      <c r="C208" s="42"/>
      <c r="D208" s="42"/>
      <c r="E208" s="42"/>
      <c r="F208" s="42"/>
      <c r="G208" s="42"/>
      <c r="H208" s="42"/>
    </row>
    <row r="209" spans="1:12" x14ac:dyDescent="0.25">
      <c r="A209" s="42"/>
      <c r="B209" s="51"/>
      <c r="C209" s="42"/>
      <c r="D209" s="42"/>
      <c r="E209" s="42"/>
      <c r="F209" s="42"/>
      <c r="G209" s="42"/>
      <c r="H209" s="42"/>
    </row>
    <row r="210" spans="1:12" x14ac:dyDescent="0.25">
      <c r="A210" s="42"/>
      <c r="B210" s="51"/>
      <c r="C210" s="42"/>
      <c r="D210" s="42"/>
      <c r="E210" s="42"/>
      <c r="F210" s="42"/>
      <c r="G210" s="42"/>
      <c r="H210" s="42"/>
    </row>
    <row r="211" spans="1:12" x14ac:dyDescent="0.25">
      <c r="A211" s="42"/>
      <c r="B211" s="51"/>
      <c r="C211" s="42"/>
      <c r="D211" s="42"/>
      <c r="E211" s="42"/>
      <c r="F211" s="42"/>
      <c r="G211" s="42"/>
      <c r="H211" s="42"/>
    </row>
    <row r="212" spans="1:12" x14ac:dyDescent="0.25">
      <c r="A212" s="42"/>
      <c r="B212" s="51"/>
      <c r="C212" s="42"/>
      <c r="D212" s="42"/>
      <c r="E212" s="42"/>
      <c r="F212" s="42"/>
      <c r="G212" s="42"/>
      <c r="H212" s="42"/>
    </row>
    <row r="213" spans="1:12" x14ac:dyDescent="0.25">
      <c r="A213" s="63" t="s">
        <v>66</v>
      </c>
      <c r="B213" s="63" t="s">
        <v>103</v>
      </c>
      <c r="C213" s="63"/>
      <c r="D213" s="63"/>
      <c r="E213" s="63" t="s">
        <v>32</v>
      </c>
      <c r="F213" s="63"/>
      <c r="G213" s="63"/>
      <c r="H213" s="63"/>
      <c r="I213" s="63"/>
      <c r="J213" s="63"/>
      <c r="K213" s="63"/>
      <c r="L213" s="63"/>
    </row>
    <row r="214" spans="1:12" x14ac:dyDescent="0.25">
      <c r="A214" s="63"/>
      <c r="B214" s="63" t="s">
        <v>33</v>
      </c>
      <c r="C214" s="63" t="s">
        <v>34</v>
      </c>
      <c r="D214" s="63" t="s">
        <v>35</v>
      </c>
      <c r="E214" s="63" t="s">
        <v>38</v>
      </c>
      <c r="F214" s="63" t="s">
        <v>97</v>
      </c>
      <c r="G214" s="63" t="s">
        <v>99</v>
      </c>
      <c r="H214" s="63" t="s">
        <v>100</v>
      </c>
      <c r="I214" s="63" t="s">
        <v>98</v>
      </c>
      <c r="J214" s="63" t="s">
        <v>39</v>
      </c>
      <c r="K214" s="63" t="s">
        <v>45</v>
      </c>
      <c r="L214" s="63" t="s">
        <v>46</v>
      </c>
    </row>
    <row r="215" spans="1:12" x14ac:dyDescent="0.25">
      <c r="A215" s="63"/>
      <c r="B215" s="72">
        <v>11.154999999999999</v>
      </c>
      <c r="C215" s="63">
        <v>4795</v>
      </c>
      <c r="D215" s="63" t="s">
        <v>96</v>
      </c>
      <c r="E215" s="65">
        <f>(C219+C220)/C221</f>
        <v>2.0293429395372323E-3</v>
      </c>
      <c r="F215" s="65">
        <f>C215/C221</f>
        <v>2.3279185155696238E-2</v>
      </c>
      <c r="G215" s="65">
        <f>C216/C221</f>
        <v>0.19447222518909787</v>
      </c>
      <c r="H215" s="65">
        <f>C217/C221</f>
        <v>0.16368738408956296</v>
      </c>
      <c r="I215" s="65">
        <f>C218/C221</f>
        <v>4.3990134868772394E-2</v>
      </c>
      <c r="J215" s="63"/>
      <c r="K215" s="63"/>
      <c r="L215" s="63"/>
    </row>
    <row r="216" spans="1:12" x14ac:dyDescent="0.25">
      <c r="A216" s="63"/>
      <c r="B216" s="72">
        <v>11.254</v>
      </c>
      <c r="C216" s="63">
        <v>40057</v>
      </c>
      <c r="D216" s="63" t="s">
        <v>95</v>
      </c>
      <c r="E216" s="74"/>
      <c r="F216" s="74"/>
      <c r="G216" s="74"/>
      <c r="H216" s="63"/>
      <c r="I216" s="63"/>
      <c r="J216" s="63"/>
      <c r="K216" s="63"/>
      <c r="L216" s="63"/>
    </row>
    <row r="217" spans="1:12" x14ac:dyDescent="0.25">
      <c r="A217" s="63"/>
      <c r="B217" s="72">
        <v>11.525</v>
      </c>
      <c r="C217" s="63">
        <v>33716</v>
      </c>
      <c r="D217" s="63" t="s">
        <v>96</v>
      </c>
      <c r="E217" s="63"/>
      <c r="F217" s="63"/>
      <c r="G217" s="63"/>
      <c r="H217" s="63"/>
      <c r="I217" s="63"/>
      <c r="J217" s="63"/>
      <c r="K217" s="63"/>
      <c r="L217" s="63"/>
    </row>
    <row r="218" spans="1:12" x14ac:dyDescent="0.25">
      <c r="A218" s="63"/>
      <c r="B218" s="72">
        <v>11.625</v>
      </c>
      <c r="C218" s="63">
        <v>9061</v>
      </c>
      <c r="D218" s="63" t="s">
        <v>95</v>
      </c>
      <c r="E218" s="63"/>
      <c r="F218" s="63"/>
      <c r="G218" s="63"/>
      <c r="H218" s="63"/>
      <c r="I218" s="63"/>
      <c r="J218" s="63"/>
      <c r="K218" s="63"/>
      <c r="L218" s="63"/>
    </row>
    <row r="219" spans="1:12" x14ac:dyDescent="0.25">
      <c r="A219" s="63"/>
      <c r="B219" s="72">
        <v>12.6</v>
      </c>
      <c r="C219" s="63">
        <v>418</v>
      </c>
      <c r="D219" s="63" t="s">
        <v>64</v>
      </c>
      <c r="E219" s="63"/>
      <c r="F219" s="63"/>
      <c r="G219" s="63"/>
      <c r="H219" s="63"/>
      <c r="I219" s="63"/>
      <c r="J219" s="63"/>
      <c r="K219" s="63"/>
      <c r="L219" s="63"/>
    </row>
    <row r="220" spans="1:12" x14ac:dyDescent="0.25">
      <c r="A220" s="63"/>
      <c r="B220" s="72">
        <v>12.8</v>
      </c>
      <c r="C220" s="63"/>
      <c r="D220" s="63" t="s">
        <v>64</v>
      </c>
      <c r="E220" s="63"/>
      <c r="F220" s="63"/>
      <c r="G220" s="63"/>
      <c r="H220" s="63"/>
      <c r="I220" s="63"/>
      <c r="J220" s="63"/>
      <c r="K220" s="63"/>
      <c r="L220" s="63"/>
    </row>
    <row r="221" spans="1:12" x14ac:dyDescent="0.25">
      <c r="A221" s="63"/>
      <c r="B221" s="72">
        <v>22</v>
      </c>
      <c r="C221" s="63">
        <v>205978</v>
      </c>
      <c r="D221" s="63" t="s">
        <v>36</v>
      </c>
      <c r="E221" s="63"/>
      <c r="F221" s="63"/>
      <c r="G221" s="63"/>
      <c r="H221" s="63"/>
      <c r="I221" s="63"/>
      <c r="J221" s="63"/>
      <c r="K221" s="63"/>
      <c r="L221" s="63"/>
    </row>
    <row r="222" spans="1:12" x14ac:dyDescent="0.25">
      <c r="A222" s="63"/>
      <c r="B222" s="71" t="s">
        <v>2</v>
      </c>
      <c r="C222" s="71">
        <f>SUM(C215:C221)-C221</f>
        <v>88047</v>
      </c>
      <c r="D222" s="63"/>
      <c r="E222" s="63"/>
      <c r="F222" s="63"/>
      <c r="G222" s="63"/>
      <c r="H222" s="63"/>
      <c r="I222" s="63"/>
      <c r="J222" s="63"/>
      <c r="K222" s="63"/>
      <c r="L222" s="63"/>
    </row>
    <row r="223" spans="1:12" x14ac:dyDescent="0.25">
      <c r="A223" s="42"/>
      <c r="B223" s="51"/>
      <c r="C223" s="42"/>
      <c r="D223" s="42"/>
      <c r="E223" s="42"/>
      <c r="F223" s="42"/>
      <c r="G223" s="42"/>
      <c r="H223" s="42"/>
    </row>
    <row r="224" spans="1:12" x14ac:dyDescent="0.25">
      <c r="A224" s="42"/>
      <c r="B224" s="54"/>
      <c r="C224" s="54"/>
      <c r="D224" s="42"/>
      <c r="E224" s="42"/>
      <c r="F224" s="42"/>
      <c r="G224" s="42"/>
      <c r="H224" s="42"/>
    </row>
    <row r="225" spans="1:12" x14ac:dyDescent="0.25">
      <c r="A225" s="42"/>
      <c r="B225" s="42"/>
      <c r="C225" s="42"/>
      <c r="D225" s="42"/>
      <c r="E225" s="42"/>
      <c r="F225" s="42"/>
      <c r="G225" s="42"/>
      <c r="H225" s="42"/>
    </row>
    <row r="226" spans="1:12" x14ac:dyDescent="0.25">
      <c r="A226" s="42"/>
      <c r="B226" s="42"/>
      <c r="C226" s="42"/>
      <c r="D226" s="42"/>
      <c r="E226" s="42"/>
      <c r="F226" s="42"/>
      <c r="G226" s="42"/>
      <c r="H226" s="42"/>
    </row>
    <row r="227" spans="1:12" x14ac:dyDescent="0.25">
      <c r="A227" s="42"/>
      <c r="B227" s="42"/>
      <c r="C227" s="42"/>
      <c r="D227" s="42"/>
      <c r="E227" s="42"/>
      <c r="F227" s="42"/>
      <c r="G227" s="42"/>
      <c r="H227" s="42"/>
    </row>
    <row r="228" spans="1:12" x14ac:dyDescent="0.25">
      <c r="A228" s="63" t="s">
        <v>25</v>
      </c>
      <c r="B228" s="63"/>
      <c r="C228" s="63"/>
      <c r="D228" s="63"/>
      <c r="E228" s="63" t="s">
        <v>32</v>
      </c>
      <c r="F228" s="63"/>
      <c r="G228" s="63"/>
      <c r="H228" s="63"/>
      <c r="I228" s="63"/>
      <c r="J228" s="63"/>
      <c r="K228" s="63"/>
      <c r="L228" s="63"/>
    </row>
    <row r="229" spans="1:12" x14ac:dyDescent="0.25">
      <c r="A229" s="63"/>
      <c r="B229" s="63" t="s">
        <v>33</v>
      </c>
      <c r="C229" s="63" t="s">
        <v>34</v>
      </c>
      <c r="D229" s="63" t="s">
        <v>35</v>
      </c>
      <c r="E229" s="63" t="s">
        <v>38</v>
      </c>
      <c r="F229" s="63" t="s">
        <v>97</v>
      </c>
      <c r="G229" s="63" t="s">
        <v>99</v>
      </c>
      <c r="H229" s="63" t="s">
        <v>100</v>
      </c>
      <c r="I229" s="63" t="s">
        <v>98</v>
      </c>
      <c r="J229" s="63" t="s">
        <v>39</v>
      </c>
      <c r="K229" s="63" t="s">
        <v>45</v>
      </c>
      <c r="L229" s="63" t="s">
        <v>46</v>
      </c>
    </row>
    <row r="230" spans="1:12" x14ac:dyDescent="0.25">
      <c r="A230" s="63"/>
      <c r="B230" s="72">
        <v>11.154999999999999</v>
      </c>
      <c r="C230" s="63">
        <v>9835</v>
      </c>
      <c r="D230" s="63" t="s">
        <v>96</v>
      </c>
      <c r="E230" s="65">
        <f>(C234+C235)/C236</f>
        <v>0.390240363187844</v>
      </c>
      <c r="F230" s="65">
        <f>C230/C236</f>
        <v>5.0969641061785469E-2</v>
      </c>
      <c r="G230" s="65">
        <f>C231/C236</f>
        <v>0.10197037697322733</v>
      </c>
      <c r="H230" s="65">
        <f>C232/C236</f>
        <v>1.5319395930720675E-2</v>
      </c>
      <c r="I230" s="65">
        <f>C233/C236</f>
        <v>6.7372174255537478E-3</v>
      </c>
      <c r="J230" s="63">
        <f>(C234-C235)/(C234+C235)*100</f>
        <v>34.363877822045154</v>
      </c>
      <c r="K230" s="63"/>
      <c r="L230" s="63"/>
    </row>
    <row r="231" spans="1:12" x14ac:dyDescent="0.25">
      <c r="A231" s="63"/>
      <c r="B231" s="72">
        <v>11.254</v>
      </c>
      <c r="C231" s="63">
        <v>19676</v>
      </c>
      <c r="D231" s="63" t="s">
        <v>95</v>
      </c>
      <c r="E231" s="74"/>
      <c r="F231" s="74"/>
      <c r="G231" s="74"/>
      <c r="H231" s="63"/>
      <c r="I231" s="63"/>
      <c r="J231" s="63"/>
      <c r="K231" s="63"/>
      <c r="L231" s="63"/>
    </row>
    <row r="232" spans="1:12" x14ac:dyDescent="0.25">
      <c r="A232" s="63"/>
      <c r="B232" s="72">
        <v>11.525</v>
      </c>
      <c r="C232" s="63">
        <v>2956</v>
      </c>
      <c r="D232" s="63" t="s">
        <v>96</v>
      </c>
      <c r="E232" s="63"/>
      <c r="F232" s="63"/>
      <c r="G232" s="63"/>
      <c r="H232" s="63"/>
      <c r="I232" s="63"/>
      <c r="J232" s="63"/>
      <c r="K232" s="63"/>
      <c r="L232" s="63"/>
    </row>
    <row r="233" spans="1:12" x14ac:dyDescent="0.25">
      <c r="A233" s="63"/>
      <c r="B233" s="72">
        <v>11.625</v>
      </c>
      <c r="C233" s="63">
        <v>1300</v>
      </c>
      <c r="D233" s="63" t="s">
        <v>95</v>
      </c>
      <c r="E233" s="63"/>
      <c r="F233" s="63"/>
      <c r="G233" s="63"/>
      <c r="H233" s="63"/>
      <c r="I233" s="63"/>
      <c r="J233" s="63"/>
      <c r="K233" s="63"/>
      <c r="L233" s="63"/>
    </row>
    <row r="234" spans="1:12" x14ac:dyDescent="0.25">
      <c r="A234" s="63"/>
      <c r="B234" s="72">
        <v>12.6</v>
      </c>
      <c r="C234" s="63">
        <v>50588</v>
      </c>
      <c r="D234" s="63" t="s">
        <v>64</v>
      </c>
      <c r="E234" s="63"/>
      <c r="F234" s="63"/>
      <c r="G234" s="63"/>
      <c r="H234" s="63"/>
      <c r="I234" s="63"/>
      <c r="J234" s="63"/>
      <c r="K234" s="63"/>
      <c r="L234" s="63"/>
    </row>
    <row r="235" spans="1:12" x14ac:dyDescent="0.25">
      <c r="A235" s="63"/>
      <c r="B235" s="72">
        <v>12.8</v>
      </c>
      <c r="C235" s="63">
        <v>24712</v>
      </c>
      <c r="D235" s="63" t="s">
        <v>64</v>
      </c>
      <c r="E235" s="63"/>
      <c r="F235" s="63"/>
      <c r="G235" s="63"/>
      <c r="H235" s="63"/>
      <c r="I235" s="63"/>
      <c r="J235" s="63"/>
      <c r="K235" s="63"/>
      <c r="L235" s="63"/>
    </row>
    <row r="236" spans="1:12" x14ac:dyDescent="0.25">
      <c r="A236" s="63"/>
      <c r="B236" s="72">
        <v>22</v>
      </c>
      <c r="C236" s="63">
        <v>192958</v>
      </c>
      <c r="D236" s="63" t="s">
        <v>36</v>
      </c>
      <c r="E236" s="63"/>
      <c r="F236" s="63"/>
      <c r="G236" s="63"/>
      <c r="H236" s="63"/>
      <c r="I236" s="63"/>
      <c r="J236" s="63"/>
      <c r="K236" s="63"/>
      <c r="L236" s="63"/>
    </row>
    <row r="237" spans="1:12" x14ac:dyDescent="0.25">
      <c r="A237" s="63"/>
      <c r="B237" s="71" t="s">
        <v>2</v>
      </c>
      <c r="C237" s="71">
        <f>SUM(C230:C236)-C236</f>
        <v>109067</v>
      </c>
      <c r="D237" s="63"/>
      <c r="E237" s="63"/>
      <c r="F237" s="63"/>
      <c r="G237" s="63"/>
      <c r="H237" s="63"/>
      <c r="I237" s="63"/>
      <c r="J237" s="63"/>
      <c r="K237" s="63"/>
      <c r="L237" s="63"/>
    </row>
    <row r="238" spans="1:12" x14ac:dyDescent="0.25">
      <c r="A238" s="42"/>
      <c r="B238" s="51"/>
      <c r="C238" s="42"/>
      <c r="D238" s="42"/>
      <c r="E238" s="42"/>
      <c r="F238" s="42"/>
      <c r="G238" s="42"/>
      <c r="H238" s="42"/>
    </row>
    <row r="239" spans="1:12" x14ac:dyDescent="0.25">
      <c r="A239" s="42"/>
      <c r="B239" s="51"/>
      <c r="C239" s="42"/>
      <c r="D239" s="42"/>
      <c r="E239" s="42"/>
      <c r="F239" s="42"/>
      <c r="G239" s="42"/>
      <c r="H239" s="42"/>
      <c r="I239" s="42"/>
    </row>
    <row r="240" spans="1:12" x14ac:dyDescent="0.25">
      <c r="A240" s="42"/>
      <c r="B240" s="51"/>
      <c r="C240" s="42"/>
      <c r="D240" s="42"/>
      <c r="E240" s="42"/>
      <c r="F240" s="42"/>
      <c r="G240" s="42"/>
      <c r="H240" s="42"/>
      <c r="I240" s="42"/>
    </row>
    <row r="241" spans="1:12" x14ac:dyDescent="0.25">
      <c r="A241" s="42"/>
      <c r="B241" s="51"/>
      <c r="C241" s="42"/>
      <c r="D241" s="42"/>
      <c r="E241" s="42"/>
      <c r="F241" s="42"/>
      <c r="G241" s="42"/>
      <c r="H241" s="42"/>
      <c r="I241" s="42"/>
    </row>
    <row r="242" spans="1:12" x14ac:dyDescent="0.25">
      <c r="A242" s="42"/>
      <c r="B242" s="51"/>
      <c r="C242" s="42"/>
      <c r="D242" s="42"/>
      <c r="E242" s="42"/>
      <c r="F242" s="42"/>
      <c r="G242" s="42"/>
      <c r="H242" s="42"/>
      <c r="I242" s="42"/>
    </row>
    <row r="243" spans="1:12" x14ac:dyDescent="0.25">
      <c r="A243" s="63" t="s">
        <v>24</v>
      </c>
      <c r="B243" s="63"/>
      <c r="C243" s="63"/>
      <c r="D243" s="63"/>
      <c r="E243" s="63" t="s">
        <v>32</v>
      </c>
      <c r="F243" s="63"/>
      <c r="G243" s="63"/>
      <c r="H243" s="63"/>
      <c r="I243" s="63"/>
      <c r="J243" s="63"/>
      <c r="K243" s="63"/>
      <c r="L243" s="63"/>
    </row>
    <row r="244" spans="1:12" x14ac:dyDescent="0.25">
      <c r="A244" s="63"/>
      <c r="B244" s="63" t="s">
        <v>33</v>
      </c>
      <c r="C244" s="63" t="s">
        <v>34</v>
      </c>
      <c r="D244" s="63" t="s">
        <v>35</v>
      </c>
      <c r="E244" s="63" t="s">
        <v>38</v>
      </c>
      <c r="F244" s="63" t="s">
        <v>97</v>
      </c>
      <c r="G244" s="63" t="s">
        <v>99</v>
      </c>
      <c r="H244" s="63" t="s">
        <v>100</v>
      </c>
      <c r="I244" s="63" t="s">
        <v>98</v>
      </c>
      <c r="J244" s="63" t="s">
        <v>39</v>
      </c>
      <c r="K244" s="63" t="s">
        <v>45</v>
      </c>
      <c r="L244" s="63" t="s">
        <v>46</v>
      </c>
    </row>
    <row r="245" spans="1:12" x14ac:dyDescent="0.25">
      <c r="A245" s="63"/>
      <c r="B245" s="72">
        <v>11.154999999999999</v>
      </c>
      <c r="C245" s="63">
        <v>306</v>
      </c>
      <c r="D245" s="63" t="s">
        <v>96</v>
      </c>
      <c r="E245" s="65">
        <f>(C249+C250)/C251</f>
        <v>0.10982259072880261</v>
      </c>
      <c r="F245" s="65">
        <f>C245/C251</f>
        <v>1.5680888788676963E-3</v>
      </c>
      <c r="G245" s="65">
        <f>C246/C251</f>
        <v>0.24593373030921073</v>
      </c>
      <c r="H245" s="65">
        <f>C247/C251</f>
        <v>3.2284182800217277E-4</v>
      </c>
      <c r="I245" s="65">
        <f>C248/C251</f>
        <v>0.20408728003197671</v>
      </c>
      <c r="J245" s="63">
        <f>(C249-C250)/(C249+C250)*100</f>
        <v>38.966917082730625</v>
      </c>
      <c r="K245" s="63"/>
      <c r="L245" s="63"/>
    </row>
    <row r="246" spans="1:12" x14ac:dyDescent="0.25">
      <c r="A246" s="63"/>
      <c r="B246" s="72">
        <v>11.254</v>
      </c>
      <c r="C246" s="63">
        <v>47992</v>
      </c>
      <c r="D246" s="63" t="s">
        <v>95</v>
      </c>
      <c r="E246" s="74"/>
      <c r="F246" s="74"/>
      <c r="G246" s="74"/>
      <c r="H246" s="63"/>
      <c r="I246" s="63"/>
      <c r="J246" s="63"/>
      <c r="K246" s="63"/>
      <c r="L246" s="63"/>
    </row>
    <row r="247" spans="1:12" x14ac:dyDescent="0.25">
      <c r="A247" s="63"/>
      <c r="B247" s="72">
        <v>11.525</v>
      </c>
      <c r="C247" s="63">
        <v>63</v>
      </c>
      <c r="D247" s="63" t="s">
        <v>96</v>
      </c>
      <c r="E247" s="63"/>
      <c r="F247" s="63"/>
      <c r="G247" s="63"/>
      <c r="H247" s="63"/>
      <c r="I247" s="63"/>
      <c r="J247" s="63"/>
      <c r="K247" s="63"/>
      <c r="L247" s="63"/>
    </row>
    <row r="248" spans="1:12" x14ac:dyDescent="0.25">
      <c r="A248" s="63"/>
      <c r="B248" s="72">
        <v>11.625</v>
      </c>
      <c r="C248" s="63">
        <v>39826</v>
      </c>
      <c r="D248" s="63" t="s">
        <v>95</v>
      </c>
      <c r="E248" s="63"/>
      <c r="F248" s="63"/>
      <c r="G248" s="63"/>
      <c r="H248" s="63"/>
      <c r="I248" s="63"/>
      <c r="J248" s="63"/>
      <c r="K248" s="63"/>
      <c r="L248" s="63"/>
    </row>
    <row r="249" spans="1:12" x14ac:dyDescent="0.25">
      <c r="A249" s="63"/>
      <c r="B249" s="72">
        <v>12.6</v>
      </c>
      <c r="C249" s="63">
        <v>14891</v>
      </c>
      <c r="D249" s="63" t="s">
        <v>64</v>
      </c>
      <c r="E249" s="63"/>
      <c r="F249" s="63"/>
      <c r="G249" s="63"/>
      <c r="H249" s="63"/>
      <c r="I249" s="63"/>
      <c r="J249" s="63"/>
      <c r="K249" s="63"/>
      <c r="L249" s="63"/>
    </row>
    <row r="250" spans="1:12" x14ac:dyDescent="0.25">
      <c r="A250" s="63"/>
      <c r="B250" s="72">
        <v>12.8</v>
      </c>
      <c r="C250" s="63">
        <v>6540</v>
      </c>
      <c r="D250" s="63" t="s">
        <v>64</v>
      </c>
      <c r="E250" s="63"/>
      <c r="F250" s="63"/>
      <c r="G250" s="63"/>
      <c r="H250" s="63"/>
      <c r="I250" s="63"/>
      <c r="J250" s="63"/>
      <c r="K250" s="63"/>
      <c r="L250" s="63"/>
    </row>
    <row r="251" spans="1:12" x14ac:dyDescent="0.25">
      <c r="A251" s="63"/>
      <c r="B251" s="72">
        <v>22</v>
      </c>
      <c r="C251" s="63">
        <v>195142</v>
      </c>
      <c r="D251" s="63" t="s">
        <v>36</v>
      </c>
      <c r="E251" s="63"/>
      <c r="F251" s="63"/>
      <c r="G251" s="63"/>
      <c r="H251" s="63"/>
      <c r="I251" s="63"/>
      <c r="J251" s="63"/>
      <c r="K251" s="63"/>
      <c r="L251" s="63"/>
    </row>
    <row r="252" spans="1:12" x14ac:dyDescent="0.25">
      <c r="A252" s="63"/>
      <c r="B252" s="71" t="s">
        <v>2</v>
      </c>
      <c r="C252" s="71">
        <f>SUM(C245:C251)-C251</f>
        <v>109618</v>
      </c>
      <c r="D252" s="63"/>
      <c r="E252" s="63"/>
      <c r="F252" s="63"/>
      <c r="G252" s="63"/>
      <c r="H252" s="63"/>
      <c r="I252" s="63"/>
      <c r="J252" s="63"/>
      <c r="K252" s="63"/>
      <c r="L252" s="63"/>
    </row>
    <row r="254" spans="1:12" x14ac:dyDescent="0.25">
      <c r="A254" s="42"/>
      <c r="B254" s="42"/>
      <c r="C254" s="42"/>
      <c r="D254" s="42"/>
      <c r="E254" s="42"/>
      <c r="F254" s="42"/>
      <c r="G254" s="42"/>
      <c r="H254" s="42"/>
    </row>
    <row r="255" spans="1:12" x14ac:dyDescent="0.25">
      <c r="A255" s="42"/>
      <c r="B255" s="42"/>
      <c r="C255" s="42"/>
      <c r="D255" s="42"/>
      <c r="E255" s="42"/>
      <c r="F255" s="42"/>
      <c r="G255" s="42"/>
      <c r="H255" s="42"/>
    </row>
    <row r="256" spans="1:12" x14ac:dyDescent="0.25">
      <c r="A256" s="42"/>
      <c r="B256" s="51"/>
      <c r="C256" s="42"/>
      <c r="D256" s="42"/>
      <c r="E256" s="52"/>
      <c r="F256" s="52"/>
      <c r="G256" s="52"/>
      <c r="H256" s="42"/>
    </row>
    <row r="257" spans="1:12" x14ac:dyDescent="0.25">
      <c r="A257" s="42"/>
      <c r="B257" s="51"/>
      <c r="C257" s="42"/>
      <c r="D257" s="42"/>
      <c r="E257" s="53"/>
      <c r="F257" s="53"/>
      <c r="G257" s="53"/>
      <c r="H257" s="42"/>
    </row>
    <row r="258" spans="1:12" x14ac:dyDescent="0.25">
      <c r="A258" s="63" t="s">
        <v>37</v>
      </c>
      <c r="B258" s="63"/>
      <c r="C258" s="63"/>
      <c r="D258" s="63"/>
      <c r="E258" s="63" t="s">
        <v>32</v>
      </c>
      <c r="F258" s="63"/>
      <c r="G258" s="63"/>
      <c r="H258" s="63"/>
      <c r="I258" s="63"/>
      <c r="J258" s="63"/>
      <c r="K258" s="63"/>
      <c r="L258" s="63"/>
    </row>
    <row r="259" spans="1:12" x14ac:dyDescent="0.25">
      <c r="A259" s="63"/>
      <c r="B259" s="63" t="s">
        <v>33</v>
      </c>
      <c r="C259" s="63" t="s">
        <v>34</v>
      </c>
      <c r="D259" s="63" t="s">
        <v>35</v>
      </c>
      <c r="E259" s="63" t="s">
        <v>38</v>
      </c>
      <c r="F259" s="63" t="s">
        <v>97</v>
      </c>
      <c r="G259" s="63" t="s">
        <v>99</v>
      </c>
      <c r="H259" s="63" t="s">
        <v>100</v>
      </c>
      <c r="I259" s="63" t="s">
        <v>98</v>
      </c>
      <c r="J259" s="63" t="s">
        <v>39</v>
      </c>
      <c r="K259" s="63" t="s">
        <v>45</v>
      </c>
      <c r="L259" s="63" t="s">
        <v>46</v>
      </c>
    </row>
    <row r="260" spans="1:12" x14ac:dyDescent="0.25">
      <c r="A260" s="63"/>
      <c r="B260" s="72">
        <v>11.154999999999999</v>
      </c>
      <c r="C260" s="63">
        <v>18700</v>
      </c>
      <c r="D260" s="63" t="s">
        <v>96</v>
      </c>
      <c r="E260" s="65">
        <f>(C264+C265)/C266</f>
        <v>0.1601448142939001</v>
      </c>
      <c r="F260" s="65">
        <f>C260/C266</f>
        <v>9.7411053810491227E-2</v>
      </c>
      <c r="G260" s="65">
        <f>C261/C266</f>
        <v>0.17485544616346305</v>
      </c>
      <c r="H260" s="65">
        <f>C262/C266</f>
        <v>6.5968640933479192E-2</v>
      </c>
      <c r="I260" s="65">
        <f>C263/C266</f>
        <v>4.7606396832838467E-2</v>
      </c>
      <c r="J260" s="63">
        <f>(C264-C265)/(C264+C265)*100</f>
        <v>100</v>
      </c>
      <c r="K260" s="63"/>
      <c r="L260" s="63"/>
    </row>
    <row r="261" spans="1:12" x14ac:dyDescent="0.25">
      <c r="A261" s="63"/>
      <c r="B261" s="72">
        <v>11.254</v>
      </c>
      <c r="C261" s="63">
        <v>33567</v>
      </c>
      <c r="D261" s="63" t="s">
        <v>95</v>
      </c>
      <c r="E261" s="74"/>
      <c r="F261" s="74"/>
      <c r="G261" s="74"/>
      <c r="H261" s="63"/>
      <c r="I261" s="63"/>
      <c r="J261" s="63"/>
      <c r="K261" s="63"/>
      <c r="L261" s="63"/>
    </row>
    <row r="262" spans="1:12" x14ac:dyDescent="0.25">
      <c r="A262" s="63"/>
      <c r="B262" s="72">
        <v>11.525</v>
      </c>
      <c r="C262" s="63">
        <v>12664</v>
      </c>
      <c r="D262" s="63" t="s">
        <v>96</v>
      </c>
      <c r="E262" s="63"/>
      <c r="F262" s="63"/>
      <c r="G262" s="63"/>
      <c r="H262" s="63"/>
      <c r="I262" s="63"/>
      <c r="J262" s="63"/>
      <c r="K262" s="63"/>
      <c r="L262" s="63"/>
    </row>
    <row r="263" spans="1:12" x14ac:dyDescent="0.25">
      <c r="A263" s="63"/>
      <c r="B263" s="72">
        <v>11.625</v>
      </c>
      <c r="C263" s="63">
        <v>9139</v>
      </c>
      <c r="D263" s="63" t="s">
        <v>95</v>
      </c>
      <c r="E263" s="63"/>
      <c r="F263" s="63"/>
      <c r="G263" s="63"/>
      <c r="H263" s="63"/>
      <c r="I263" s="63"/>
      <c r="J263" s="63"/>
      <c r="K263" s="63"/>
      <c r="L263" s="63"/>
    </row>
    <row r="264" spans="1:12" x14ac:dyDescent="0.25">
      <c r="A264" s="63"/>
      <c r="B264" s="72">
        <v>12.6</v>
      </c>
      <c r="C264" s="63">
        <v>30743</v>
      </c>
      <c r="D264" s="63" t="s">
        <v>64</v>
      </c>
      <c r="E264" s="63"/>
      <c r="F264" s="63"/>
      <c r="G264" s="63"/>
      <c r="H264" s="63"/>
      <c r="I264" s="63"/>
      <c r="J264" s="63"/>
      <c r="K264" s="63"/>
      <c r="L264" s="63"/>
    </row>
    <row r="265" spans="1:12" x14ac:dyDescent="0.25">
      <c r="A265" s="63"/>
      <c r="B265" s="72">
        <v>12.8</v>
      </c>
      <c r="C265" s="63"/>
      <c r="D265" s="63" t="s">
        <v>64</v>
      </c>
      <c r="E265" s="63"/>
      <c r="F265" s="63"/>
      <c r="G265" s="63"/>
      <c r="H265" s="63"/>
      <c r="I265" s="63"/>
      <c r="J265" s="63"/>
      <c r="K265" s="63"/>
      <c r="L265" s="63"/>
    </row>
    <row r="266" spans="1:12" x14ac:dyDescent="0.25">
      <c r="A266" s="63"/>
      <c r="B266" s="72">
        <v>22</v>
      </c>
      <c r="C266" s="63">
        <v>191970</v>
      </c>
      <c r="D266" s="63" t="s">
        <v>36</v>
      </c>
      <c r="E266" s="63"/>
      <c r="F266" s="63"/>
      <c r="G266" s="63"/>
      <c r="H266" s="63"/>
      <c r="I266" s="63"/>
      <c r="J266" s="63"/>
      <c r="K266" s="63"/>
      <c r="L266" s="63"/>
    </row>
    <row r="267" spans="1:12" x14ac:dyDescent="0.25">
      <c r="A267" s="63"/>
      <c r="B267" s="71" t="s">
        <v>2</v>
      </c>
      <c r="C267" s="71">
        <f>SUM(C260:C266)-C266</f>
        <v>104813</v>
      </c>
      <c r="D267" s="63"/>
      <c r="E267" s="63"/>
      <c r="F267" s="63"/>
      <c r="G267" s="63"/>
      <c r="H267" s="63"/>
      <c r="I267" s="63"/>
      <c r="J267" s="63"/>
      <c r="K267" s="63"/>
      <c r="L267" s="63"/>
    </row>
    <row r="274" spans="1:12" x14ac:dyDescent="0.25">
      <c r="A274" s="42"/>
      <c r="B274" s="42"/>
      <c r="C274" s="42"/>
      <c r="D274" s="42"/>
      <c r="E274" s="42"/>
      <c r="F274" s="42"/>
      <c r="G274" s="42"/>
      <c r="H274" s="42"/>
    </row>
    <row r="275" spans="1:12" x14ac:dyDescent="0.25">
      <c r="A275" s="63" t="s">
        <v>26</v>
      </c>
      <c r="B275" s="63"/>
      <c r="C275" s="63"/>
      <c r="D275" s="63"/>
      <c r="E275" s="63" t="s">
        <v>32</v>
      </c>
      <c r="F275" s="63"/>
      <c r="G275" s="63"/>
      <c r="H275" s="63"/>
      <c r="I275" s="63"/>
      <c r="J275" s="63"/>
      <c r="K275" s="63"/>
      <c r="L275" s="63"/>
    </row>
    <row r="276" spans="1:12" x14ac:dyDescent="0.25">
      <c r="A276" s="63"/>
      <c r="B276" s="63" t="s">
        <v>33</v>
      </c>
      <c r="C276" s="63" t="s">
        <v>34</v>
      </c>
      <c r="D276" s="63" t="s">
        <v>35</v>
      </c>
      <c r="E276" s="63" t="s">
        <v>38</v>
      </c>
      <c r="F276" s="63" t="s">
        <v>97</v>
      </c>
      <c r="G276" s="63" t="s">
        <v>99</v>
      </c>
      <c r="H276" s="63" t="s">
        <v>100</v>
      </c>
      <c r="I276" s="63" t="s">
        <v>98</v>
      </c>
      <c r="J276" s="63" t="s">
        <v>39</v>
      </c>
      <c r="K276" s="63" t="s">
        <v>45</v>
      </c>
      <c r="L276" s="63" t="s">
        <v>46</v>
      </c>
    </row>
    <row r="277" spans="1:12" x14ac:dyDescent="0.25">
      <c r="A277" s="63"/>
      <c r="B277" s="72">
        <v>11.154999999999999</v>
      </c>
      <c r="C277" s="63">
        <v>16330</v>
      </c>
      <c r="D277" s="63" t="s">
        <v>96</v>
      </c>
      <c r="E277" s="65">
        <f>(C281+C282)/C283</f>
        <v>0.2342364970225948</v>
      </c>
      <c r="F277" s="65">
        <f>C277/C283</f>
        <v>8.5449959708224749E-2</v>
      </c>
      <c r="G277" s="65">
        <f>C278/C283</f>
        <v>0.15794375896099547</v>
      </c>
      <c r="H277" s="65">
        <f>C279/C283</f>
        <v>2.3144223624585309E-2</v>
      </c>
      <c r="I277" s="65">
        <f>C280/C283</f>
        <v>4.4383745146672531E-2</v>
      </c>
      <c r="J277" s="63">
        <f>(C281-C282)/(C281+C282)*100</f>
        <v>74.600125100527208</v>
      </c>
      <c r="K277" s="63"/>
      <c r="L277" s="63"/>
    </row>
    <row r="278" spans="1:12" x14ac:dyDescent="0.25">
      <c r="A278" s="63"/>
      <c r="B278" s="72">
        <v>11.254</v>
      </c>
      <c r="C278" s="63">
        <v>30184</v>
      </c>
      <c r="D278" s="63" t="s">
        <v>95</v>
      </c>
      <c r="E278" s="74"/>
      <c r="F278" s="74"/>
      <c r="G278" s="74"/>
      <c r="H278" s="63"/>
      <c r="I278" s="63"/>
      <c r="J278" s="63"/>
      <c r="K278" s="63"/>
      <c r="L278" s="63"/>
    </row>
    <row r="279" spans="1:12" x14ac:dyDescent="0.25">
      <c r="A279" s="63"/>
      <c r="B279" s="72">
        <v>11.525</v>
      </c>
      <c r="C279" s="63">
        <v>4423</v>
      </c>
      <c r="D279" s="63" t="s">
        <v>96</v>
      </c>
      <c r="E279" s="63"/>
      <c r="F279" s="63"/>
      <c r="G279" s="63"/>
      <c r="H279" s="63"/>
      <c r="I279" s="63"/>
      <c r="J279" s="63"/>
      <c r="K279" s="63"/>
      <c r="L279" s="63"/>
    </row>
    <row r="280" spans="1:12" x14ac:dyDescent="0.25">
      <c r="A280" s="63"/>
      <c r="B280" s="72">
        <v>11.625</v>
      </c>
      <c r="C280" s="63">
        <v>8482</v>
      </c>
      <c r="D280" s="63" t="s">
        <v>95</v>
      </c>
      <c r="E280" s="63"/>
      <c r="F280" s="63"/>
      <c r="G280" s="63"/>
      <c r="H280" s="63"/>
      <c r="I280" s="63"/>
      <c r="J280" s="63"/>
      <c r="K280" s="63"/>
      <c r="L280" s="63"/>
    </row>
    <row r="281" spans="1:12" x14ac:dyDescent="0.25">
      <c r="A281" s="63"/>
      <c r="B281" s="72">
        <v>12.6</v>
      </c>
      <c r="C281" s="63">
        <v>39079</v>
      </c>
      <c r="D281" s="63" t="s">
        <v>64</v>
      </c>
      <c r="E281" s="63"/>
      <c r="F281" s="63"/>
      <c r="G281" s="63"/>
      <c r="H281" s="63"/>
      <c r="I281" s="63"/>
      <c r="J281" s="63"/>
      <c r="K281" s="63"/>
      <c r="L281" s="63"/>
    </row>
    <row r="282" spans="1:12" x14ac:dyDescent="0.25">
      <c r="A282" s="63"/>
      <c r="B282" s="72">
        <v>12.8</v>
      </c>
      <c r="C282" s="63">
        <v>5685</v>
      </c>
      <c r="D282" s="63" t="s">
        <v>64</v>
      </c>
      <c r="E282" s="63"/>
      <c r="F282" s="63"/>
      <c r="G282" s="63"/>
      <c r="H282" s="63"/>
      <c r="I282" s="63"/>
      <c r="J282" s="63"/>
      <c r="K282" s="63"/>
      <c r="L282" s="63"/>
    </row>
    <row r="283" spans="1:12" x14ac:dyDescent="0.25">
      <c r="A283" s="63"/>
      <c r="B283" s="72">
        <v>22</v>
      </c>
      <c r="C283" s="63">
        <v>191106</v>
      </c>
      <c r="D283" s="63" t="s">
        <v>36</v>
      </c>
      <c r="E283" s="63"/>
      <c r="F283" s="63"/>
      <c r="G283" s="63"/>
      <c r="H283" s="63"/>
      <c r="I283" s="63"/>
      <c r="J283" s="63"/>
      <c r="K283" s="63"/>
      <c r="L283" s="63"/>
    </row>
    <row r="284" spans="1:12" x14ac:dyDescent="0.25">
      <c r="A284" s="63"/>
      <c r="B284" s="71" t="s">
        <v>2</v>
      </c>
      <c r="C284" s="71">
        <f>SUM(C277:C283)-C283</f>
        <v>104183</v>
      </c>
      <c r="D284" s="63"/>
      <c r="E284" s="63"/>
      <c r="F284" s="63"/>
      <c r="G284" s="63"/>
      <c r="H284" s="63"/>
      <c r="I284" s="63"/>
      <c r="J284" s="63"/>
      <c r="K284" s="63"/>
      <c r="L284" s="63"/>
    </row>
    <row r="292" spans="1:12" x14ac:dyDescent="0.25">
      <c r="A292" s="42"/>
      <c r="B292" s="42"/>
      <c r="C292" s="42"/>
      <c r="D292" s="42"/>
      <c r="E292" s="42"/>
      <c r="F292" s="42"/>
      <c r="G292" s="42"/>
      <c r="H292" s="42"/>
    </row>
    <row r="293" spans="1:12" x14ac:dyDescent="0.25">
      <c r="A293" s="42"/>
      <c r="B293" s="42"/>
      <c r="C293" s="42"/>
      <c r="D293" s="42"/>
      <c r="E293" s="42"/>
      <c r="F293" s="42"/>
      <c r="G293" s="42"/>
      <c r="H293" s="42"/>
    </row>
    <row r="294" spans="1:12" x14ac:dyDescent="0.25">
      <c r="A294" s="63" t="s">
        <v>29</v>
      </c>
      <c r="B294" s="63"/>
      <c r="C294" s="63"/>
      <c r="D294" s="63"/>
      <c r="E294" s="63" t="s">
        <v>32</v>
      </c>
      <c r="F294" s="63"/>
      <c r="G294" s="63"/>
      <c r="H294" s="63"/>
      <c r="I294" s="63"/>
      <c r="J294" s="63"/>
      <c r="K294" s="63"/>
      <c r="L294" s="63"/>
    </row>
    <row r="295" spans="1:12" x14ac:dyDescent="0.25">
      <c r="A295" s="63"/>
      <c r="B295" s="63" t="s">
        <v>33</v>
      </c>
      <c r="C295" s="63" t="s">
        <v>34</v>
      </c>
      <c r="D295" s="63" t="s">
        <v>35</v>
      </c>
      <c r="E295" s="63" t="s">
        <v>38</v>
      </c>
      <c r="F295" s="63" t="s">
        <v>97</v>
      </c>
      <c r="G295" s="63" t="s">
        <v>99</v>
      </c>
      <c r="H295" s="63" t="s">
        <v>100</v>
      </c>
      <c r="I295" s="63" t="s">
        <v>98</v>
      </c>
      <c r="J295" s="63" t="s">
        <v>39</v>
      </c>
      <c r="K295" s="63" t="s">
        <v>45</v>
      </c>
      <c r="L295" s="63" t="s">
        <v>46</v>
      </c>
    </row>
    <row r="296" spans="1:12" x14ac:dyDescent="0.25">
      <c r="A296" s="63"/>
      <c r="B296" s="72">
        <v>11.154999999999999</v>
      </c>
      <c r="C296" s="63"/>
      <c r="D296" s="63" t="s">
        <v>96</v>
      </c>
      <c r="E296" s="65">
        <f>(C300+C301)/C302</f>
        <v>0.55917029777688187</v>
      </c>
      <c r="F296" s="65">
        <f>C296/C302</f>
        <v>0</v>
      </c>
      <c r="G296" s="65">
        <f>C297/C302</f>
        <v>0</v>
      </c>
      <c r="H296" s="65">
        <f>C298/C302</f>
        <v>0</v>
      </c>
      <c r="I296" s="65">
        <f>C299/C302</f>
        <v>0</v>
      </c>
      <c r="J296" s="63">
        <f>(C300-C301)/(C300+C301)*100</f>
        <v>-2.4958171952560986E-2</v>
      </c>
      <c r="K296" s="63"/>
      <c r="L296" s="63"/>
    </row>
    <row r="297" spans="1:12" x14ac:dyDescent="0.25">
      <c r="A297" s="63"/>
      <c r="B297" s="72">
        <v>11.254</v>
      </c>
      <c r="C297" s="63"/>
      <c r="D297" s="63" t="s">
        <v>95</v>
      </c>
      <c r="E297" s="74"/>
      <c r="F297" s="74"/>
      <c r="G297" s="74"/>
      <c r="H297" s="63"/>
      <c r="I297" s="63"/>
      <c r="J297" s="63"/>
      <c r="K297" s="63"/>
      <c r="L297" s="63"/>
    </row>
    <row r="298" spans="1:12" x14ac:dyDescent="0.25">
      <c r="A298" s="63"/>
      <c r="B298" s="72">
        <v>11.525</v>
      </c>
      <c r="C298" s="63"/>
      <c r="D298" s="63" t="s">
        <v>96</v>
      </c>
      <c r="E298" s="63"/>
      <c r="F298" s="63"/>
      <c r="G298" s="63"/>
      <c r="H298" s="63"/>
      <c r="I298" s="63"/>
      <c r="J298" s="63"/>
      <c r="K298" s="63"/>
      <c r="L298" s="63"/>
    </row>
    <row r="299" spans="1:12" x14ac:dyDescent="0.25">
      <c r="A299" s="63"/>
      <c r="B299" s="72">
        <v>11.625</v>
      </c>
      <c r="C299" s="63"/>
      <c r="D299" s="63" t="s">
        <v>95</v>
      </c>
      <c r="E299" s="63"/>
      <c r="F299" s="63"/>
      <c r="G299" s="63"/>
      <c r="H299" s="63"/>
      <c r="I299" s="63"/>
      <c r="J299" s="63"/>
      <c r="K299" s="63"/>
      <c r="L299" s="63"/>
    </row>
    <row r="300" spans="1:12" x14ac:dyDescent="0.25">
      <c r="A300" s="63"/>
      <c r="B300" s="72">
        <v>12.6</v>
      </c>
      <c r="C300" s="63">
        <v>54077</v>
      </c>
      <c r="D300" s="63" t="s">
        <v>64</v>
      </c>
      <c r="E300" s="63"/>
      <c r="F300" s="63"/>
      <c r="G300" s="63"/>
      <c r="H300" s="63"/>
      <c r="I300" s="63"/>
      <c r="J300" s="63"/>
      <c r="K300" s="63"/>
      <c r="L300" s="63"/>
    </row>
    <row r="301" spans="1:12" x14ac:dyDescent="0.25">
      <c r="A301" s="63"/>
      <c r="B301" s="72">
        <v>12.8</v>
      </c>
      <c r="C301" s="63">
        <v>54104</v>
      </c>
      <c r="D301" s="63" t="s">
        <v>64</v>
      </c>
      <c r="E301" s="63"/>
      <c r="F301" s="63"/>
      <c r="G301" s="63"/>
      <c r="H301" s="63"/>
      <c r="I301" s="63"/>
      <c r="J301" s="63"/>
      <c r="K301" s="63"/>
      <c r="L301" s="63"/>
    </row>
    <row r="302" spans="1:12" x14ac:dyDescent="0.25">
      <c r="A302" s="63"/>
      <c r="B302" s="72">
        <v>22</v>
      </c>
      <c r="C302" s="63">
        <v>193467</v>
      </c>
      <c r="D302" s="63" t="s">
        <v>36</v>
      </c>
      <c r="E302" s="63"/>
      <c r="F302" s="63"/>
      <c r="G302" s="63"/>
      <c r="H302" s="63"/>
      <c r="I302" s="63"/>
      <c r="J302" s="63"/>
      <c r="K302" s="63"/>
      <c r="L302" s="63"/>
    </row>
    <row r="303" spans="1:12" x14ac:dyDescent="0.25">
      <c r="A303" s="63"/>
      <c r="B303" s="71" t="s">
        <v>2</v>
      </c>
      <c r="C303" s="71">
        <f>SUM(C296:C302)-C302</f>
        <v>108181</v>
      </c>
      <c r="D303" s="63"/>
      <c r="E303" s="63"/>
      <c r="F303" s="63"/>
      <c r="G303" s="63"/>
      <c r="H303" s="63"/>
      <c r="I303" s="63"/>
      <c r="J303" s="63"/>
      <c r="K303" s="63"/>
      <c r="L303" s="63"/>
    </row>
    <row r="309" spans="1:12" x14ac:dyDescent="0.25">
      <c r="A309" s="63" t="s">
        <v>28</v>
      </c>
      <c r="B309" s="63"/>
      <c r="C309" s="63"/>
      <c r="D309" s="63"/>
      <c r="E309" s="63" t="s">
        <v>32</v>
      </c>
      <c r="F309" s="63"/>
      <c r="G309" s="63"/>
      <c r="H309" s="63"/>
      <c r="I309" s="63"/>
      <c r="J309" s="63"/>
      <c r="K309" s="63"/>
      <c r="L309" s="63"/>
    </row>
    <row r="310" spans="1:12" x14ac:dyDescent="0.25">
      <c r="A310" s="63"/>
      <c r="B310" s="63" t="s">
        <v>33</v>
      </c>
      <c r="C310" s="63" t="s">
        <v>34</v>
      </c>
      <c r="D310" s="63" t="s">
        <v>35</v>
      </c>
      <c r="E310" s="63" t="s">
        <v>38</v>
      </c>
      <c r="F310" s="63" t="s">
        <v>97</v>
      </c>
      <c r="G310" s="63" t="s">
        <v>99</v>
      </c>
      <c r="H310" s="63" t="s">
        <v>100</v>
      </c>
      <c r="I310" s="63" t="s">
        <v>98</v>
      </c>
      <c r="J310" s="63" t="s">
        <v>39</v>
      </c>
      <c r="K310" s="63" t="s">
        <v>45</v>
      </c>
      <c r="L310" s="63" t="s">
        <v>46</v>
      </c>
    </row>
    <row r="311" spans="1:12" x14ac:dyDescent="0.25">
      <c r="A311" s="63"/>
      <c r="B311" s="72">
        <v>11.154999999999999</v>
      </c>
      <c r="C311" s="63"/>
      <c r="D311" s="63" t="s">
        <v>96</v>
      </c>
      <c r="E311" s="65">
        <f>(C315+C316)/C317</f>
        <v>0.5133323611819971</v>
      </c>
      <c r="F311" s="65">
        <f>C311/C317</f>
        <v>0</v>
      </c>
      <c r="G311" s="65">
        <f>C312/C317</f>
        <v>0</v>
      </c>
      <c r="H311" s="65">
        <f>C313/C317</f>
        <v>0</v>
      </c>
      <c r="I311" s="65">
        <f>C314/C317</f>
        <v>0</v>
      </c>
      <c r="J311" s="63">
        <f>(C315-C316)/(C315+C316)*100</f>
        <v>-10.493369991985148</v>
      </c>
      <c r="K311" s="63"/>
      <c r="L311" s="63"/>
    </row>
    <row r="312" spans="1:12" x14ac:dyDescent="0.25">
      <c r="A312" s="63"/>
      <c r="B312" s="72">
        <v>11.254</v>
      </c>
      <c r="C312" s="63"/>
      <c r="D312" s="63" t="s">
        <v>95</v>
      </c>
      <c r="E312" s="74"/>
      <c r="F312" s="74"/>
      <c r="G312" s="74"/>
      <c r="H312" s="63"/>
      <c r="I312" s="63"/>
      <c r="J312" s="63"/>
      <c r="K312" s="63"/>
      <c r="L312" s="63"/>
    </row>
    <row r="313" spans="1:12" x14ac:dyDescent="0.25">
      <c r="A313" s="63"/>
      <c r="B313" s="72">
        <v>11.525</v>
      </c>
      <c r="C313" s="63"/>
      <c r="D313" s="63" t="s">
        <v>96</v>
      </c>
      <c r="E313" s="63"/>
      <c r="F313" s="63"/>
      <c r="G313" s="63"/>
      <c r="H313" s="63"/>
      <c r="I313" s="63"/>
      <c r="J313" s="63"/>
      <c r="K313" s="63"/>
      <c r="L313" s="63"/>
    </row>
    <row r="314" spans="1:12" x14ac:dyDescent="0.25">
      <c r="A314" s="63"/>
      <c r="B314" s="72">
        <v>11.625</v>
      </c>
      <c r="C314" s="63"/>
      <c r="D314" s="63" t="s">
        <v>95</v>
      </c>
      <c r="E314" s="63"/>
      <c r="F314" s="63"/>
      <c r="G314" s="63"/>
      <c r="H314" s="63"/>
      <c r="I314" s="63"/>
      <c r="J314" s="63"/>
      <c r="K314" s="63"/>
      <c r="L314" s="63"/>
    </row>
    <row r="315" spans="1:12" x14ac:dyDescent="0.25">
      <c r="A315" s="63"/>
      <c r="B315" s="72">
        <v>12.6</v>
      </c>
      <c r="C315" s="63">
        <v>44112</v>
      </c>
      <c r="D315" s="63" t="s">
        <v>64</v>
      </c>
      <c r="E315" s="63"/>
      <c r="F315" s="63"/>
      <c r="G315" s="63"/>
      <c r="H315" s="63"/>
      <c r="I315" s="63"/>
      <c r="J315" s="63"/>
      <c r="K315" s="63"/>
      <c r="L315" s="63"/>
    </row>
    <row r="316" spans="1:12" x14ac:dyDescent="0.25">
      <c r="A316" s="63"/>
      <c r="B316" s="72">
        <v>12.8</v>
      </c>
      <c r="C316" s="63">
        <v>54455</v>
      </c>
      <c r="D316" s="63" t="s">
        <v>64</v>
      </c>
      <c r="E316" s="63"/>
      <c r="F316" s="63"/>
      <c r="G316" s="63"/>
      <c r="H316" s="63"/>
      <c r="I316" s="63"/>
      <c r="J316" s="63"/>
      <c r="K316" s="63"/>
      <c r="L316" s="63"/>
    </row>
    <row r="317" spans="1:12" x14ac:dyDescent="0.25">
      <c r="A317" s="63"/>
      <c r="B317" s="72">
        <v>22</v>
      </c>
      <c r="C317" s="63">
        <v>192014</v>
      </c>
      <c r="D317" s="63" t="s">
        <v>36</v>
      </c>
      <c r="E317" s="63"/>
      <c r="F317" s="63"/>
      <c r="G317" s="63"/>
      <c r="H317" s="63"/>
      <c r="I317" s="63"/>
      <c r="J317" s="63"/>
      <c r="K317" s="63"/>
      <c r="L317" s="63"/>
    </row>
    <row r="318" spans="1:12" x14ac:dyDescent="0.25">
      <c r="A318" s="63"/>
      <c r="B318" s="71" t="s">
        <v>2</v>
      </c>
      <c r="C318" s="71">
        <f>SUM(C311:C317)-C317</f>
        <v>98567</v>
      </c>
      <c r="D318" s="63"/>
      <c r="E318" s="63"/>
      <c r="F318" s="63"/>
      <c r="G318" s="63"/>
      <c r="H318" s="63"/>
      <c r="I318" s="63"/>
      <c r="J318" s="63"/>
      <c r="K318" s="63"/>
      <c r="L318" s="63"/>
    </row>
    <row r="319" spans="1:12" x14ac:dyDescent="0.25">
      <c r="A319" s="42"/>
      <c r="B319" s="54"/>
      <c r="C319" s="54"/>
      <c r="D319" s="42"/>
      <c r="E319" s="42"/>
      <c r="F319" s="42"/>
      <c r="G319" s="42"/>
      <c r="H319" s="42"/>
      <c r="I319" s="42"/>
    </row>
    <row r="320" spans="1:12" x14ac:dyDescent="0.25">
      <c r="A320" s="42"/>
      <c r="B320" s="42"/>
      <c r="C320" s="42"/>
      <c r="D320" s="42"/>
      <c r="E320" s="42"/>
      <c r="F320" s="42"/>
      <c r="G320" s="42"/>
      <c r="H320" s="42"/>
      <c r="I320" s="42"/>
    </row>
    <row r="321" spans="1:12" x14ac:dyDescent="0.25">
      <c r="A321" s="42"/>
      <c r="B321" s="42"/>
      <c r="C321" s="42"/>
      <c r="D321" s="42"/>
      <c r="E321" s="42"/>
      <c r="F321" s="42"/>
      <c r="G321" s="42"/>
      <c r="H321" s="42"/>
      <c r="I321" s="42"/>
    </row>
    <row r="324" spans="1:12" x14ac:dyDescent="0.25">
      <c r="A324" s="63" t="s">
        <v>31</v>
      </c>
      <c r="B324" s="63"/>
      <c r="C324" s="63"/>
      <c r="D324" s="63"/>
      <c r="E324" s="63" t="s">
        <v>32</v>
      </c>
      <c r="F324" s="63"/>
      <c r="G324" s="63"/>
      <c r="H324" s="63"/>
      <c r="I324" s="63"/>
      <c r="J324" s="63"/>
      <c r="K324" s="63"/>
      <c r="L324" s="63"/>
    </row>
    <row r="325" spans="1:12" x14ac:dyDescent="0.25">
      <c r="A325" s="63"/>
      <c r="B325" s="63" t="s">
        <v>33</v>
      </c>
      <c r="C325" s="63" t="s">
        <v>34</v>
      </c>
      <c r="D325" s="63" t="s">
        <v>35</v>
      </c>
      <c r="E325" s="63" t="s">
        <v>38</v>
      </c>
      <c r="F325" s="63" t="s">
        <v>97</v>
      </c>
      <c r="G325" s="63" t="s">
        <v>99</v>
      </c>
      <c r="H325" s="63" t="s">
        <v>100</v>
      </c>
      <c r="I325" s="63" t="s">
        <v>98</v>
      </c>
      <c r="J325" s="63" t="s">
        <v>39</v>
      </c>
      <c r="K325" s="63" t="s">
        <v>45</v>
      </c>
      <c r="L325" s="63" t="s">
        <v>46</v>
      </c>
    </row>
    <row r="326" spans="1:12" x14ac:dyDescent="0.25">
      <c r="A326" s="63"/>
      <c r="B326" s="72">
        <v>11.154999999999999</v>
      </c>
      <c r="C326" s="63"/>
      <c r="D326" s="63" t="s">
        <v>96</v>
      </c>
      <c r="E326" s="65">
        <f>(C330+C331)/C332</f>
        <v>0.56529751274684892</v>
      </c>
      <c r="F326" s="65">
        <f>C326/C332</f>
        <v>0</v>
      </c>
      <c r="G326" s="65">
        <f>C327/C332</f>
        <v>0</v>
      </c>
      <c r="H326" s="65">
        <f>C328/C332</f>
        <v>0</v>
      </c>
      <c r="I326" s="65">
        <f>C329/C332</f>
        <v>0</v>
      </c>
      <c r="J326" s="63">
        <f>(C330-C331)/(C330+C331)*100</f>
        <v>-1.0118399003726868</v>
      </c>
      <c r="K326" s="63"/>
      <c r="L326" s="63"/>
    </row>
    <row r="327" spans="1:12" x14ac:dyDescent="0.25">
      <c r="A327" s="63"/>
      <c r="B327" s="72">
        <v>11.254</v>
      </c>
      <c r="C327" s="63"/>
      <c r="D327" s="63" t="s">
        <v>95</v>
      </c>
      <c r="E327" s="74"/>
      <c r="F327" s="74"/>
      <c r="G327" s="74"/>
      <c r="H327" s="63"/>
      <c r="I327" s="63"/>
      <c r="J327" s="63"/>
      <c r="K327" s="63"/>
      <c r="L327" s="63"/>
    </row>
    <row r="328" spans="1:12" x14ac:dyDescent="0.25">
      <c r="A328" s="63"/>
      <c r="B328" s="72">
        <v>11.525</v>
      </c>
      <c r="C328" s="63"/>
      <c r="D328" s="63" t="s">
        <v>96</v>
      </c>
      <c r="E328" s="63"/>
      <c r="F328" s="63"/>
      <c r="G328" s="63"/>
      <c r="H328" s="63"/>
      <c r="I328" s="63"/>
      <c r="J328" s="63"/>
      <c r="K328" s="63"/>
      <c r="L328" s="63"/>
    </row>
    <row r="329" spans="1:12" x14ac:dyDescent="0.25">
      <c r="A329" s="63"/>
      <c r="B329" s="72">
        <v>11.625</v>
      </c>
      <c r="C329" s="63"/>
      <c r="D329" s="63" t="s">
        <v>95</v>
      </c>
      <c r="E329" s="63"/>
      <c r="F329" s="63"/>
      <c r="G329" s="63"/>
      <c r="H329" s="63"/>
      <c r="I329" s="63"/>
      <c r="J329" s="63"/>
      <c r="K329" s="63"/>
      <c r="L329" s="63"/>
    </row>
    <row r="330" spans="1:12" x14ac:dyDescent="0.25">
      <c r="A330" s="63"/>
      <c r="B330" s="72">
        <v>12.6</v>
      </c>
      <c r="C330" s="63">
        <v>54051</v>
      </c>
      <c r="D330" s="63" t="s">
        <v>64</v>
      </c>
      <c r="E330" s="63"/>
      <c r="F330" s="63"/>
      <c r="G330" s="63"/>
      <c r="H330" s="63"/>
      <c r="I330" s="63"/>
      <c r="J330" s="63"/>
      <c r="K330" s="63"/>
      <c r="L330" s="63"/>
    </row>
    <row r="331" spans="1:12" x14ac:dyDescent="0.25">
      <c r="A331" s="63"/>
      <c r="B331" s="72">
        <v>12.8</v>
      </c>
      <c r="C331" s="63">
        <v>55156</v>
      </c>
      <c r="D331" s="63" t="s">
        <v>64</v>
      </c>
      <c r="E331" s="63"/>
      <c r="F331" s="63"/>
      <c r="G331" s="63"/>
      <c r="H331" s="63"/>
      <c r="I331" s="63"/>
      <c r="J331" s="63"/>
      <c r="K331" s="63"/>
      <c r="L331" s="63"/>
    </row>
    <row r="332" spans="1:12" x14ac:dyDescent="0.25">
      <c r="A332" s="63"/>
      <c r="B332" s="72">
        <v>22</v>
      </c>
      <c r="C332" s="63">
        <v>193185</v>
      </c>
      <c r="D332" s="63" t="s">
        <v>36</v>
      </c>
      <c r="E332" s="63"/>
      <c r="F332" s="63"/>
      <c r="G332" s="63"/>
      <c r="H332" s="63"/>
      <c r="I332" s="63"/>
      <c r="J332" s="63"/>
      <c r="K332" s="63"/>
      <c r="L332" s="63"/>
    </row>
    <row r="333" spans="1:12" x14ac:dyDescent="0.25">
      <c r="A333" s="63"/>
      <c r="B333" s="71" t="s">
        <v>2</v>
      </c>
      <c r="C333" s="71">
        <f>SUM(C326:C332)-C332</f>
        <v>109207</v>
      </c>
      <c r="D333" s="63"/>
      <c r="E333" s="63"/>
      <c r="F333" s="63"/>
      <c r="G333" s="63"/>
      <c r="H333" s="63"/>
      <c r="I333" s="63"/>
      <c r="J333" s="63"/>
      <c r="K333" s="63"/>
      <c r="L333" s="63"/>
    </row>
    <row r="334" spans="1:12" x14ac:dyDescent="0.25">
      <c r="A334" s="42"/>
      <c r="B334" s="51"/>
      <c r="C334" s="42"/>
      <c r="D334" s="42"/>
      <c r="E334" s="42"/>
      <c r="F334" s="42"/>
      <c r="G334" s="42"/>
      <c r="H334" s="42"/>
      <c r="I334" s="42"/>
    </row>
    <row r="335" spans="1:12" x14ac:dyDescent="0.25">
      <c r="A335" s="42"/>
      <c r="B335" s="51"/>
      <c r="C335" s="42"/>
      <c r="D335" s="42"/>
      <c r="E335" s="42"/>
      <c r="F335" s="42"/>
      <c r="G335" s="42"/>
      <c r="H335" s="42"/>
      <c r="I335" s="42"/>
    </row>
    <row r="336" spans="1:12" x14ac:dyDescent="0.25">
      <c r="A336" s="42"/>
      <c r="B336" s="51"/>
      <c r="C336" s="42"/>
      <c r="D336" s="42"/>
      <c r="E336" s="42"/>
      <c r="F336" s="42"/>
      <c r="G336" s="42"/>
      <c r="H336" s="42"/>
      <c r="I336" s="42"/>
    </row>
    <row r="337" spans="1:9" x14ac:dyDescent="0.25">
      <c r="A337" s="42"/>
      <c r="B337" s="54"/>
      <c r="C337" s="54"/>
      <c r="D337" s="42"/>
      <c r="E337" s="42"/>
      <c r="F337" s="42"/>
      <c r="G337" s="42"/>
      <c r="H337" s="42"/>
      <c r="I337" s="42"/>
    </row>
    <row r="338" spans="1:9" x14ac:dyDescent="0.25">
      <c r="A338" s="42"/>
      <c r="B338" s="42"/>
      <c r="C338" s="42"/>
      <c r="D338" s="42"/>
      <c r="E338" s="42"/>
      <c r="F338" s="42"/>
      <c r="G338" s="42"/>
      <c r="H338" s="42"/>
      <c r="I338" s="42"/>
    </row>
    <row r="347" spans="1:9" x14ac:dyDescent="0.25">
      <c r="A347" s="42"/>
      <c r="B347" s="42"/>
      <c r="C347" s="42"/>
      <c r="D347" s="42"/>
      <c r="E347" s="42"/>
      <c r="F347" s="42"/>
      <c r="G347" s="42"/>
      <c r="H347" s="42"/>
      <c r="I347" s="42"/>
    </row>
    <row r="348" spans="1:9" x14ac:dyDescent="0.25">
      <c r="A348" s="42"/>
      <c r="B348" s="42"/>
      <c r="C348" s="42"/>
      <c r="D348" s="42"/>
      <c r="E348" s="42"/>
      <c r="F348" s="42"/>
      <c r="G348" s="42"/>
      <c r="H348" s="42"/>
      <c r="I348" s="42"/>
    </row>
    <row r="349" spans="1:9" x14ac:dyDescent="0.25">
      <c r="A349" s="42"/>
      <c r="B349" s="51"/>
      <c r="C349" s="42"/>
      <c r="D349" s="42"/>
      <c r="E349" s="52"/>
      <c r="F349" s="52"/>
      <c r="G349" s="52"/>
      <c r="H349" s="42"/>
      <c r="I349" s="42"/>
    </row>
    <row r="350" spans="1:9" x14ac:dyDescent="0.25">
      <c r="A350" s="42"/>
      <c r="B350" s="51"/>
      <c r="C350" s="42"/>
      <c r="D350" s="42"/>
      <c r="E350" s="53"/>
      <c r="F350" s="53"/>
      <c r="G350" s="53"/>
      <c r="H350" s="42"/>
      <c r="I350" s="42"/>
    </row>
    <row r="351" spans="1:9" x14ac:dyDescent="0.25">
      <c r="A351" s="42"/>
      <c r="B351" s="51"/>
      <c r="C351" s="42"/>
      <c r="D351" s="42"/>
      <c r="E351" s="42"/>
      <c r="F351" s="42"/>
      <c r="G351" s="42"/>
      <c r="H351" s="42"/>
      <c r="I351" s="42"/>
    </row>
    <row r="352" spans="1:9" x14ac:dyDescent="0.25">
      <c r="A352" s="42"/>
      <c r="B352" s="51"/>
      <c r="C352" s="42"/>
      <c r="D352" s="42"/>
      <c r="E352" s="42"/>
      <c r="F352" s="42"/>
      <c r="G352" s="42"/>
      <c r="H352" s="42"/>
      <c r="I352" s="42"/>
    </row>
    <row r="353" spans="1:9" x14ac:dyDescent="0.25">
      <c r="A353" s="42"/>
      <c r="B353" s="51"/>
      <c r="C353" s="42"/>
      <c r="D353" s="42"/>
      <c r="E353" s="42"/>
      <c r="F353" s="42"/>
      <c r="G353" s="42"/>
      <c r="H353" s="42"/>
      <c r="I353" s="42"/>
    </row>
    <row r="354" spans="1:9" x14ac:dyDescent="0.25">
      <c r="A354" s="42"/>
      <c r="B354" s="51"/>
      <c r="C354" s="42"/>
      <c r="D354" s="42"/>
      <c r="E354" s="42"/>
      <c r="F354" s="42"/>
      <c r="G354" s="42"/>
      <c r="H354" s="42"/>
      <c r="I354" s="42"/>
    </row>
    <row r="355" spans="1:9" x14ac:dyDescent="0.25">
      <c r="A355" s="42"/>
      <c r="B355" s="54"/>
      <c r="C355" s="54"/>
      <c r="D355" s="42"/>
      <c r="E355" s="42"/>
      <c r="F355" s="42"/>
      <c r="G355" s="42"/>
      <c r="H355" s="42"/>
      <c r="I355" s="42"/>
    </row>
    <row r="356" spans="1:9" x14ac:dyDescent="0.25">
      <c r="A356" s="42"/>
      <c r="B356" s="42"/>
      <c r="C356" s="42"/>
      <c r="D356" s="42"/>
      <c r="E356" s="42"/>
      <c r="F356" s="42"/>
      <c r="G356" s="42"/>
      <c r="H356" s="42"/>
      <c r="I356" s="42"/>
    </row>
    <row r="367" spans="1:9" x14ac:dyDescent="0.25">
      <c r="A367" s="42"/>
      <c r="B367" s="42"/>
      <c r="C367" s="42"/>
      <c r="D367" s="42"/>
      <c r="E367" s="42"/>
      <c r="F367" s="42"/>
      <c r="G367" s="42"/>
      <c r="H367" s="42"/>
    </row>
    <row r="368" spans="1:9" x14ac:dyDescent="0.25">
      <c r="A368" s="42"/>
      <c r="B368" s="42"/>
      <c r="C368" s="42"/>
      <c r="D368" s="42"/>
      <c r="E368" s="42"/>
      <c r="F368" s="42"/>
      <c r="G368" s="42"/>
      <c r="H368" s="42"/>
    </row>
    <row r="369" spans="1:8" x14ac:dyDescent="0.25">
      <c r="A369" s="42"/>
      <c r="B369" s="51"/>
      <c r="C369" s="42"/>
      <c r="D369" s="42"/>
      <c r="E369" s="52"/>
      <c r="F369" s="52"/>
      <c r="G369" s="52"/>
      <c r="H369" s="42"/>
    </row>
    <row r="370" spans="1:8" x14ac:dyDescent="0.25">
      <c r="A370" s="42"/>
      <c r="B370" s="51"/>
      <c r="C370" s="42"/>
      <c r="D370" s="42"/>
      <c r="E370" s="53"/>
      <c r="F370" s="53"/>
      <c r="G370" s="53"/>
      <c r="H370" s="42"/>
    </row>
    <row r="371" spans="1:8" x14ac:dyDescent="0.25">
      <c r="A371" s="42"/>
      <c r="B371" s="51"/>
      <c r="C371" s="42"/>
      <c r="D371" s="42"/>
      <c r="E371" s="42"/>
      <c r="F371" s="42"/>
      <c r="G371" s="42"/>
      <c r="H371" s="42"/>
    </row>
    <row r="372" spans="1:8" x14ac:dyDescent="0.25">
      <c r="A372" s="42"/>
      <c r="B372" s="51"/>
      <c r="C372" s="42"/>
      <c r="D372" s="42"/>
      <c r="E372" s="42"/>
      <c r="F372" s="42"/>
      <c r="G372" s="42"/>
      <c r="H372" s="42"/>
    </row>
    <row r="373" spans="1:8" x14ac:dyDescent="0.25">
      <c r="A373" s="42"/>
      <c r="B373" s="51"/>
      <c r="C373" s="42"/>
      <c r="D373" s="42"/>
      <c r="E373" s="42"/>
      <c r="F373" s="42"/>
      <c r="G373" s="42"/>
      <c r="H373" s="42"/>
    </row>
    <row r="374" spans="1:8" x14ac:dyDescent="0.25">
      <c r="A374" s="42"/>
      <c r="B374" s="51"/>
      <c r="C374" s="42"/>
      <c r="D374" s="42"/>
      <c r="E374" s="42"/>
      <c r="F374" s="42"/>
      <c r="G374" s="42"/>
      <c r="H374" s="42"/>
    </row>
    <row r="375" spans="1:8" x14ac:dyDescent="0.25">
      <c r="A375" s="42"/>
      <c r="B375" s="54"/>
      <c r="C375" s="54"/>
      <c r="D375" s="42"/>
      <c r="E375" s="42"/>
      <c r="F375" s="42"/>
      <c r="G375" s="42"/>
      <c r="H375" s="42"/>
    </row>
    <row r="376" spans="1:8" x14ac:dyDescent="0.25">
      <c r="A376" s="42"/>
      <c r="B376" s="42"/>
      <c r="C376" s="42"/>
      <c r="D376" s="42"/>
      <c r="E376" s="42"/>
      <c r="F376" s="42"/>
      <c r="G376" s="42"/>
      <c r="H376" s="42"/>
    </row>
    <row r="386" spans="1:8" x14ac:dyDescent="0.25">
      <c r="A386" s="42"/>
      <c r="B386" s="42"/>
      <c r="C386" s="42"/>
      <c r="D386" s="42"/>
      <c r="E386" s="42"/>
      <c r="F386" s="42"/>
      <c r="G386" s="42"/>
      <c r="H386" s="42"/>
    </row>
    <row r="387" spans="1:8" x14ac:dyDescent="0.25">
      <c r="A387" s="42"/>
      <c r="B387" s="42"/>
      <c r="C387" s="42"/>
      <c r="D387" s="42"/>
      <c r="E387" s="42"/>
      <c r="F387" s="42"/>
      <c r="G387" s="42"/>
      <c r="H387" s="42"/>
    </row>
    <row r="388" spans="1:8" x14ac:dyDescent="0.25">
      <c r="A388" s="42"/>
      <c r="B388" s="51"/>
      <c r="C388" s="42"/>
      <c r="D388" s="42"/>
      <c r="E388" s="52"/>
      <c r="F388" s="52"/>
      <c r="G388" s="52"/>
      <c r="H388" s="42"/>
    </row>
    <row r="389" spans="1:8" x14ac:dyDescent="0.25">
      <c r="A389" s="42"/>
      <c r="B389" s="51"/>
      <c r="C389" s="42"/>
      <c r="D389" s="42"/>
      <c r="E389" s="53"/>
      <c r="F389" s="53"/>
      <c r="G389" s="53"/>
      <c r="H389" s="42"/>
    </row>
    <row r="390" spans="1:8" x14ac:dyDescent="0.25">
      <c r="A390" s="42"/>
      <c r="B390" s="51"/>
      <c r="C390" s="42"/>
      <c r="D390" s="42"/>
      <c r="E390" s="42"/>
      <c r="F390" s="42"/>
      <c r="G390" s="42"/>
      <c r="H390" s="42"/>
    </row>
    <row r="391" spans="1:8" x14ac:dyDescent="0.25">
      <c r="A391" s="42"/>
      <c r="B391" s="51"/>
      <c r="C391" s="42"/>
      <c r="D391" s="42"/>
      <c r="E391" s="42"/>
      <c r="F391" s="42"/>
      <c r="G391" s="42"/>
      <c r="H391" s="42"/>
    </row>
    <row r="392" spans="1:8" x14ac:dyDescent="0.25">
      <c r="A392" s="42"/>
      <c r="B392" s="51"/>
      <c r="C392" s="42"/>
      <c r="D392" s="42"/>
      <c r="E392" s="42"/>
      <c r="F392" s="42"/>
      <c r="G392" s="42"/>
      <c r="H392" s="42"/>
    </row>
    <row r="393" spans="1:8" x14ac:dyDescent="0.25">
      <c r="A393" s="42"/>
      <c r="B393" s="51"/>
      <c r="C393" s="42"/>
      <c r="D393" s="42"/>
      <c r="E393" s="42"/>
      <c r="F393" s="42"/>
      <c r="G393" s="42"/>
      <c r="H393" s="42"/>
    </row>
    <row r="394" spans="1:8" x14ac:dyDescent="0.25">
      <c r="A394" s="42"/>
      <c r="B394" s="54"/>
      <c r="C394" s="54"/>
      <c r="D394" s="42"/>
      <c r="E394" s="42"/>
      <c r="F394" s="42"/>
      <c r="G394" s="42"/>
      <c r="H394" s="42"/>
    </row>
    <row r="395" spans="1:8" x14ac:dyDescent="0.25">
      <c r="A395" s="42"/>
      <c r="B395" s="42"/>
      <c r="C395" s="42"/>
      <c r="D395" s="42"/>
      <c r="E395" s="42"/>
      <c r="F395" s="42"/>
      <c r="G395" s="42"/>
      <c r="H395" s="42"/>
    </row>
    <row r="411" spans="5:7" x14ac:dyDescent="0.25">
      <c r="E411" s="55"/>
      <c r="F411" s="55"/>
      <c r="G411" s="55"/>
    </row>
    <row r="412" spans="5:7" x14ac:dyDescent="0.25">
      <c r="E412" s="56"/>
      <c r="F412" s="56"/>
      <c r="G412" s="56"/>
    </row>
    <row r="431" spans="5:7" x14ac:dyDescent="0.25">
      <c r="E431" s="55"/>
      <c r="F431" s="55"/>
      <c r="G431" s="55"/>
    </row>
    <row r="432" spans="5:7" x14ac:dyDescent="0.25">
      <c r="E432" s="56"/>
      <c r="F432" s="56"/>
      <c r="G432" s="56"/>
    </row>
    <row r="449" spans="5:7" x14ac:dyDescent="0.25">
      <c r="E449" s="55"/>
      <c r="F449" s="55"/>
      <c r="G449" s="55"/>
    </row>
    <row r="450" spans="5:7" x14ac:dyDescent="0.25">
      <c r="E450" s="56"/>
      <c r="F450" s="56"/>
      <c r="G450" s="56"/>
    </row>
    <row r="468" spans="5:7" x14ac:dyDescent="0.25">
      <c r="E468" s="55"/>
      <c r="F468" s="55"/>
      <c r="G468" s="55"/>
    </row>
    <row r="469" spans="5:7" x14ac:dyDescent="0.25">
      <c r="E469" s="56"/>
      <c r="F469" s="56"/>
      <c r="G469" s="56"/>
    </row>
    <row r="486" spans="5:7" x14ac:dyDescent="0.25">
      <c r="E486" s="55"/>
      <c r="F486" s="55"/>
      <c r="G486" s="55"/>
    </row>
    <row r="487" spans="5:7" x14ac:dyDescent="0.25">
      <c r="E487" s="56"/>
      <c r="F487" s="56"/>
      <c r="G487" s="56"/>
    </row>
    <row r="504" spans="5:7" x14ac:dyDescent="0.25">
      <c r="E504" s="55"/>
      <c r="F504" s="55"/>
      <c r="G504" s="55"/>
    </row>
    <row r="505" spans="5:7" x14ac:dyDescent="0.25">
      <c r="E505" s="56"/>
      <c r="F505" s="56"/>
      <c r="G505" s="56"/>
    </row>
    <row r="508" spans="5:7" x14ac:dyDescent="0.25">
      <c r="E508" s="8"/>
      <c r="F508" s="8"/>
      <c r="G508" s="24"/>
    </row>
    <row r="509" spans="5:7" x14ac:dyDescent="0.25">
      <c r="E509" s="57"/>
      <c r="F509" s="57"/>
    </row>
    <row r="510" spans="5:7" x14ac:dyDescent="0.25">
      <c r="F510" s="8"/>
    </row>
    <row r="524" spans="5:10" x14ac:dyDescent="0.25">
      <c r="E524" s="58"/>
      <c r="F524" s="59"/>
      <c r="G524" s="59"/>
      <c r="H524" s="55"/>
      <c r="I524" s="55"/>
      <c r="J524" s="55"/>
    </row>
    <row r="525" spans="5:10" x14ac:dyDescent="0.25">
      <c r="E525" s="55"/>
      <c r="F525" s="59"/>
      <c r="G525" s="59"/>
      <c r="H525" s="56"/>
      <c r="I525" s="56"/>
      <c r="J525" s="56"/>
    </row>
    <row r="526" spans="5:10" x14ac:dyDescent="0.25">
      <c r="E526" s="55"/>
      <c r="F526" s="8"/>
      <c r="G526" s="24"/>
    </row>
    <row r="527" spans="5:10" x14ac:dyDescent="0.25">
      <c r="E527" s="55"/>
      <c r="F527" s="8"/>
      <c r="G527" s="24"/>
    </row>
    <row r="528" spans="5:10" x14ac:dyDescent="0.25">
      <c r="E528" s="8"/>
      <c r="F528" s="8"/>
      <c r="G528" s="24"/>
    </row>
    <row r="529" spans="5:14" x14ac:dyDescent="0.25">
      <c r="E529" s="57"/>
      <c r="F529" s="57"/>
    </row>
    <row r="530" spans="5:14" x14ac:dyDescent="0.25">
      <c r="F530" s="8"/>
    </row>
    <row r="543" spans="5:14" x14ac:dyDescent="0.25">
      <c r="E543" s="58"/>
      <c r="F543" s="59"/>
      <c r="G543" s="59"/>
      <c r="H543" s="55"/>
      <c r="I543" s="55"/>
      <c r="J543" s="55"/>
      <c r="K543" s="60"/>
      <c r="M543" s="24"/>
      <c r="N543" s="24"/>
    </row>
    <row r="544" spans="5:14" x14ac:dyDescent="0.25">
      <c r="E544" s="55"/>
      <c r="F544" s="59"/>
      <c r="G544" s="59"/>
      <c r="H544" s="56"/>
      <c r="I544" s="56"/>
      <c r="J544" s="56"/>
      <c r="M544" s="56"/>
      <c r="N544" s="56"/>
    </row>
    <row r="545" spans="5:7" x14ac:dyDescent="0.25">
      <c r="E545" s="55"/>
      <c r="F545" s="8"/>
      <c r="G545" s="24"/>
    </row>
    <row r="546" spans="5:7" x14ac:dyDescent="0.25">
      <c r="E546" s="55"/>
      <c r="F546" s="8"/>
      <c r="G546" s="24"/>
    </row>
    <row r="547" spans="5:7" x14ac:dyDescent="0.25">
      <c r="E547" s="8"/>
      <c r="F547" s="8"/>
      <c r="G547" s="24"/>
    </row>
    <row r="548" spans="5:7" x14ac:dyDescent="0.25">
      <c r="E548" s="57"/>
      <c r="F548" s="57"/>
    </row>
    <row r="549" spans="5:7" x14ac:dyDescent="0.25">
      <c r="F549" s="8"/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D38333-7E69-49BD-AA14-B02F4663304C}">
  <dimension ref="A1:M546"/>
  <sheetViews>
    <sheetView workbookViewId="0">
      <pane ySplit="22" topLeftCell="A23" activePane="bottomLeft" state="frozen"/>
      <selection activeCell="R24" sqref="R24"/>
      <selection pane="bottomLeft" activeCell="K217" sqref="K217"/>
    </sheetView>
  </sheetViews>
  <sheetFormatPr defaultRowHeight="15" x14ac:dyDescent="0.25"/>
  <cols>
    <col min="2" max="2" width="6.5703125" bestFit="1" customWidth="1"/>
    <col min="4" max="4" width="41.5703125" customWidth="1"/>
    <col min="13" max="13" width="10.7109375" customWidth="1"/>
  </cols>
  <sheetData>
    <row r="1" spans="2:13" x14ac:dyDescent="0.25">
      <c r="B1" s="97" t="s">
        <v>0</v>
      </c>
      <c r="C1" s="97" t="s">
        <v>1</v>
      </c>
      <c r="D1" s="3" t="s">
        <v>38</v>
      </c>
      <c r="E1" s="25"/>
      <c r="F1" s="26" t="s">
        <v>97</v>
      </c>
      <c r="G1" s="27" t="s">
        <v>99</v>
      </c>
      <c r="H1" s="27" t="s">
        <v>100</v>
      </c>
      <c r="I1" s="61" t="s">
        <v>98</v>
      </c>
      <c r="J1" s="28" t="s">
        <v>2</v>
      </c>
    </row>
    <row r="2" spans="2:13" ht="15.75" thickBot="1" x14ac:dyDescent="0.3">
      <c r="B2" s="98"/>
      <c r="C2" s="98"/>
      <c r="D2" s="29" t="s">
        <v>32</v>
      </c>
      <c r="E2" s="30" t="s">
        <v>39</v>
      </c>
      <c r="F2" s="4" t="s">
        <v>32</v>
      </c>
      <c r="G2" s="4" t="s">
        <v>32</v>
      </c>
      <c r="H2" s="4" t="s">
        <v>32</v>
      </c>
      <c r="I2" s="4" t="s">
        <v>32</v>
      </c>
      <c r="J2" s="31" t="s">
        <v>32</v>
      </c>
    </row>
    <row r="3" spans="2:13" x14ac:dyDescent="0.25">
      <c r="B3" s="90" t="s">
        <v>6</v>
      </c>
      <c r="C3" s="1" t="s">
        <v>7</v>
      </c>
      <c r="D3" s="32">
        <f>E117</f>
        <v>0</v>
      </c>
      <c r="E3" s="33" t="e">
        <f>J117</f>
        <v>#DIV/0!</v>
      </c>
      <c r="F3" s="34">
        <f>F117</f>
        <v>2.4317341304017429E-3</v>
      </c>
      <c r="G3" s="34">
        <f>G117</f>
        <v>0.27709103804650692</v>
      </c>
      <c r="H3" s="34">
        <f>H117</f>
        <v>0.27882871472718984</v>
      </c>
      <c r="I3" s="34">
        <f>I117</f>
        <v>0</v>
      </c>
      <c r="J3" s="35">
        <f>SUM(F3:I3)+D3</f>
        <v>0.55835148690409853</v>
      </c>
    </row>
    <row r="4" spans="2:13" x14ac:dyDescent="0.25">
      <c r="B4" s="91"/>
      <c r="C4" s="9" t="s">
        <v>8</v>
      </c>
      <c r="D4" s="36">
        <f>E102</f>
        <v>0</v>
      </c>
      <c r="E4" s="37" t="e">
        <f>J102</f>
        <v>#DIV/0!</v>
      </c>
      <c r="F4" s="38">
        <f>F102</f>
        <v>1.7000671544198213E-2</v>
      </c>
      <c r="G4" s="38">
        <f>G102</f>
        <v>0.23667136242684966</v>
      </c>
      <c r="H4" s="38">
        <f>H102</f>
        <v>0.28071557326143265</v>
      </c>
      <c r="I4" s="38">
        <f>I102</f>
        <v>0</v>
      </c>
      <c r="J4" s="35">
        <f>SUM(F4:I4)+D4</f>
        <v>0.53438760723248047</v>
      </c>
    </row>
    <row r="5" spans="2:13" x14ac:dyDescent="0.25">
      <c r="B5" s="12" t="s">
        <v>9</v>
      </c>
      <c r="C5" s="13" t="s">
        <v>10</v>
      </c>
      <c r="D5" s="39">
        <f>C64+C64</f>
        <v>0</v>
      </c>
      <c r="E5" s="40" t="e">
        <f>J59</f>
        <v>#DIV/0!</v>
      </c>
      <c r="F5" s="41">
        <f>F59</f>
        <v>0</v>
      </c>
      <c r="G5" s="41">
        <f>G59</f>
        <v>0.28353521758636158</v>
      </c>
      <c r="H5" s="41">
        <f>H59</f>
        <v>0.25427618178349137</v>
      </c>
      <c r="I5" s="41">
        <f>I59</f>
        <v>2.5180097255096096E-2</v>
      </c>
      <c r="J5" s="35">
        <f>SUM(F5:I5)+D5</f>
        <v>0.56299149662494907</v>
      </c>
      <c r="M5" s="42"/>
    </row>
    <row r="6" spans="2:13" x14ac:dyDescent="0.25">
      <c r="B6" s="89" t="s">
        <v>11</v>
      </c>
      <c r="C6" s="16" t="s">
        <v>12</v>
      </c>
      <c r="D6" s="43">
        <f>E27</f>
        <v>0.1006520622701312</v>
      </c>
      <c r="E6" s="44">
        <f>J27</f>
        <v>43.328351285883627</v>
      </c>
      <c r="F6" s="45">
        <f>F27</f>
        <v>2.1081790499706911E-2</v>
      </c>
      <c r="G6" s="45">
        <f>G27</f>
        <v>0.22096974161319272</v>
      </c>
      <c r="H6" s="45">
        <f>H27</f>
        <v>0.20139749861235753</v>
      </c>
      <c r="I6" s="45">
        <f>I27</f>
        <v>0</v>
      </c>
      <c r="J6" s="35">
        <f>SUM(F6:I6)+D6</f>
        <v>0.54410109299538834</v>
      </c>
    </row>
    <row r="7" spans="2:13" x14ac:dyDescent="0.25">
      <c r="B7" s="90"/>
      <c r="C7" s="1" t="s">
        <v>13</v>
      </c>
      <c r="D7" s="46">
        <f>E44</f>
        <v>0</v>
      </c>
      <c r="E7" s="33" t="e">
        <f>J44</f>
        <v>#DIV/0!</v>
      </c>
      <c r="F7" s="34">
        <f>F44</f>
        <v>2.5089407421193206E-2</v>
      </c>
      <c r="G7" s="34">
        <f>G44</f>
        <v>0.25648235240859318</v>
      </c>
      <c r="H7" s="34">
        <f>H44</f>
        <v>0.28705943895900082</v>
      </c>
      <c r="I7" s="34">
        <f>I44</f>
        <v>0</v>
      </c>
      <c r="J7" s="35">
        <f t="shared" ref="J7:J22" si="0">SUM(F7:I7)+D7</f>
        <v>0.56863119878878721</v>
      </c>
    </row>
    <row r="8" spans="2:13" x14ac:dyDescent="0.25">
      <c r="B8" s="90"/>
      <c r="C8" s="1" t="s">
        <v>14</v>
      </c>
      <c r="D8" s="46">
        <f>E88</f>
        <v>9.2221798348266298E-2</v>
      </c>
      <c r="E8" s="33">
        <f>J88</f>
        <v>-7.574487114986864</v>
      </c>
      <c r="F8" s="34">
        <f>F88</f>
        <v>4.0494282856818817E-2</v>
      </c>
      <c r="G8" s="34">
        <f>G88</f>
        <v>0.19127426821598326</v>
      </c>
      <c r="H8" s="34">
        <f>H88</f>
        <v>0.24485250904741776</v>
      </c>
      <c r="I8" s="34">
        <f>I88</f>
        <v>0</v>
      </c>
      <c r="J8" s="35">
        <f t="shared" si="0"/>
        <v>0.56884285846848615</v>
      </c>
    </row>
    <row r="9" spans="2:13" x14ac:dyDescent="0.25">
      <c r="B9" s="91"/>
      <c r="C9" s="9" t="s">
        <v>15</v>
      </c>
      <c r="D9" s="36">
        <f>E74</f>
        <v>0.38785034746262531</v>
      </c>
      <c r="E9" s="37">
        <f>J74</f>
        <v>27.135206611570251</v>
      </c>
      <c r="F9" s="38">
        <f>F74</f>
        <v>2.6745647101059054E-2</v>
      </c>
      <c r="G9" s="38">
        <f>G74</f>
        <v>4.4859861014949869E-2</v>
      </c>
      <c r="H9" s="38">
        <f>H74</f>
        <v>9.5191937841372407E-2</v>
      </c>
      <c r="I9" s="38">
        <f>I74</f>
        <v>0</v>
      </c>
      <c r="J9" s="35">
        <f t="shared" si="0"/>
        <v>0.5546477934200067</v>
      </c>
    </row>
    <row r="10" spans="2:13" x14ac:dyDescent="0.25">
      <c r="B10" s="89" t="s">
        <v>16</v>
      </c>
      <c r="C10" s="16" t="s">
        <v>17</v>
      </c>
      <c r="D10" s="43">
        <f>E147</f>
        <v>0</v>
      </c>
      <c r="E10" s="44" t="e">
        <f>J147</f>
        <v>#DIV/0!</v>
      </c>
      <c r="F10" s="45">
        <f>F147</f>
        <v>5.0028905134882104E-2</v>
      </c>
      <c r="G10" s="45">
        <f>G147</f>
        <v>0.22824824650708303</v>
      </c>
      <c r="H10" s="45">
        <f>H147</f>
        <v>1.8325343919945565E-2</v>
      </c>
      <c r="I10" s="45">
        <f>I147</f>
        <v>0.27781671586508211</v>
      </c>
      <c r="J10" s="35">
        <f t="shared" si="0"/>
        <v>0.57441921142699282</v>
      </c>
    </row>
    <row r="11" spans="2:13" x14ac:dyDescent="0.25">
      <c r="B11" s="90"/>
      <c r="C11" s="1" t="s">
        <v>18</v>
      </c>
      <c r="D11" s="46">
        <f>E132</f>
        <v>0</v>
      </c>
      <c r="E11" s="33" t="e">
        <f>J132</f>
        <v>#DIV/0!</v>
      </c>
      <c r="F11" s="34">
        <f>F132</f>
        <v>1.5471153063715519E-2</v>
      </c>
      <c r="G11" s="34">
        <f>G132</f>
        <v>0.25168850191227926</v>
      </c>
      <c r="H11" s="34">
        <f>H132</f>
        <v>3.60535845064692E-2</v>
      </c>
      <c r="I11" s="34">
        <f>I132</f>
        <v>0.23392363088941329</v>
      </c>
      <c r="J11" s="35">
        <f t="shared" si="0"/>
        <v>0.53713687037187718</v>
      </c>
    </row>
    <row r="12" spans="2:13" x14ac:dyDescent="0.25">
      <c r="B12" s="91"/>
      <c r="C12" s="9" t="s">
        <v>19</v>
      </c>
      <c r="D12" s="36">
        <f>E163</f>
        <v>0</v>
      </c>
      <c r="E12" s="37" t="e">
        <f>J163</f>
        <v>#DIV/0!</v>
      </c>
      <c r="F12" s="38">
        <f>F163</f>
        <v>2.3523344419652255E-3</v>
      </c>
      <c r="G12" s="38">
        <f>G163</f>
        <v>0.25934618784995578</v>
      </c>
      <c r="H12" s="38">
        <f>H163</f>
        <v>0.25521513072033009</v>
      </c>
      <c r="I12" s="38">
        <f>I163</f>
        <v>6.6096914074011701E-3</v>
      </c>
      <c r="J12" s="35">
        <f t="shared" si="0"/>
        <v>0.52352334441965231</v>
      </c>
    </row>
    <row r="13" spans="2:13" x14ac:dyDescent="0.25">
      <c r="B13" s="89" t="s">
        <v>20</v>
      </c>
      <c r="C13" s="16" t="s">
        <v>21</v>
      </c>
      <c r="D13" s="43">
        <f>E257</f>
        <v>0.16091868919459212</v>
      </c>
      <c r="E13" s="44">
        <f>J257</f>
        <v>100</v>
      </c>
      <c r="F13" s="45">
        <f>F257</f>
        <v>9.6740756097199801E-2</v>
      </c>
      <c r="G13" s="45">
        <f>G257</f>
        <v>0.17076108256455061</v>
      </c>
      <c r="H13" s="45">
        <f>H257</f>
        <v>6.3457276411327146E-2</v>
      </c>
      <c r="I13" s="45">
        <f>I257</f>
        <v>4.5198995029443266E-2</v>
      </c>
      <c r="J13" s="35">
        <f t="shared" si="0"/>
        <v>0.53707679929711294</v>
      </c>
    </row>
    <row r="14" spans="2:13" x14ac:dyDescent="0.25">
      <c r="B14" s="90"/>
      <c r="C14" s="1" t="s">
        <v>22</v>
      </c>
      <c r="D14" s="46">
        <f>E183</f>
        <v>0.21962383188408785</v>
      </c>
      <c r="E14" s="33">
        <f>J183</f>
        <v>100</v>
      </c>
      <c r="F14" s="34">
        <f>F183</f>
        <v>3.4379848357550424E-2</v>
      </c>
      <c r="G14" s="34">
        <f>G183</f>
        <v>0.25036982820384623</v>
      </c>
      <c r="H14" s="34">
        <f>H183</f>
        <v>1.9859903406542995E-2</v>
      </c>
      <c r="I14" s="34">
        <f>I183</f>
        <v>4.6910194887866026E-2</v>
      </c>
      <c r="J14" s="35">
        <f t="shared" si="0"/>
        <v>0.57114360673989351</v>
      </c>
    </row>
    <row r="15" spans="2:13" ht="24" x14ac:dyDescent="0.25">
      <c r="B15" s="90"/>
      <c r="C15" s="1" t="s">
        <v>101</v>
      </c>
      <c r="D15" s="46">
        <f>E199</f>
        <v>0</v>
      </c>
      <c r="E15" s="33" t="e">
        <f>J199</f>
        <v>#DIV/0!</v>
      </c>
      <c r="F15" s="34">
        <f>F199</f>
        <v>4.503091975305458E-2</v>
      </c>
      <c r="G15" s="34">
        <f>G199</f>
        <v>0.23325717291852555</v>
      </c>
      <c r="H15" s="34">
        <f>H199</f>
        <v>0.22169901335300093</v>
      </c>
      <c r="I15" s="34">
        <f>I199</f>
        <v>4.2065305406701774E-2</v>
      </c>
      <c r="J15" s="35">
        <f t="shared" si="0"/>
        <v>0.5420524114312828</v>
      </c>
    </row>
    <row r="16" spans="2:13" ht="24" x14ac:dyDescent="0.25">
      <c r="B16" s="90"/>
      <c r="C16" s="1" t="s">
        <v>87</v>
      </c>
      <c r="D16" s="46">
        <f>E212</f>
        <v>4.9424442811658092E-3</v>
      </c>
      <c r="E16" s="33"/>
      <c r="F16" s="34">
        <f>F212</f>
        <v>2.2429586088660299E-2</v>
      </c>
      <c r="G16" s="34">
        <f>G212</f>
        <v>0.18359049718344356</v>
      </c>
      <c r="H16" s="34">
        <f>H212</f>
        <v>0.15259857947587557</v>
      </c>
      <c r="I16" s="34">
        <f>I212</f>
        <v>4.1464609355865788E-2</v>
      </c>
      <c r="J16" s="35">
        <f t="shared" si="0"/>
        <v>0.405025716385011</v>
      </c>
    </row>
    <row r="17" spans="1:13" x14ac:dyDescent="0.25">
      <c r="B17" s="90"/>
      <c r="C17" s="1" t="s">
        <v>24</v>
      </c>
      <c r="D17" s="46">
        <f>E242</f>
        <v>9.9371037152096969E-2</v>
      </c>
      <c r="E17" s="33">
        <f>J242</f>
        <v>39.309143091430911</v>
      </c>
      <c r="F17" s="34">
        <f>F242</f>
        <v>1.8894349520002037E-3</v>
      </c>
      <c r="G17" s="34">
        <f>G242</f>
        <v>0.23036337246314073</v>
      </c>
      <c r="H17" s="34">
        <f>H242</f>
        <v>2.2917674619948563E-4</v>
      </c>
      <c r="I17" s="34">
        <f>I242</f>
        <v>0.19156629573985892</v>
      </c>
      <c r="J17" s="35">
        <f t="shared" si="0"/>
        <v>0.52341931705329625</v>
      </c>
    </row>
    <row r="18" spans="1:13" x14ac:dyDescent="0.25">
      <c r="B18" s="90"/>
      <c r="C18" s="1" t="s">
        <v>25</v>
      </c>
      <c r="D18" s="46">
        <f>E227</f>
        <v>0.39325888263115472</v>
      </c>
      <c r="E18" s="33">
        <f>J227</f>
        <v>28.723719659177334</v>
      </c>
      <c r="F18" s="34">
        <f>F227</f>
        <v>4.2820137174489396E-2</v>
      </c>
      <c r="G18" s="34">
        <f>G227</f>
        <v>8.6253656212138874E-2</v>
      </c>
      <c r="H18" s="34">
        <f>H227</f>
        <v>1.271373316368171E-2</v>
      </c>
      <c r="I18" s="34">
        <f>I227</f>
        <v>5.601545113982572E-3</v>
      </c>
      <c r="J18" s="35">
        <f t="shared" si="0"/>
        <v>0.54064795429544721</v>
      </c>
    </row>
    <row r="19" spans="1:13" x14ac:dyDescent="0.25">
      <c r="B19" s="91"/>
      <c r="C19" s="9" t="s">
        <v>26</v>
      </c>
      <c r="D19" s="36">
        <f>E274</f>
        <v>0.25126580981079477</v>
      </c>
      <c r="E19" s="37">
        <f>J274</f>
        <v>70.002039567611661</v>
      </c>
      <c r="F19" s="38">
        <f>F274</f>
        <v>8.3179591251050566E-2</v>
      </c>
      <c r="G19" s="38">
        <f>G274</f>
        <v>0.15288625135805506</v>
      </c>
      <c r="H19" s="38">
        <f>H274</f>
        <v>2.1078039480966732E-2</v>
      </c>
      <c r="I19" s="38">
        <f>I274</f>
        <v>4.0070311378963983E-2</v>
      </c>
      <c r="J19" s="35">
        <f t="shared" si="0"/>
        <v>0.54848000327983115</v>
      </c>
    </row>
    <row r="20" spans="1:13" x14ac:dyDescent="0.25">
      <c r="B20" s="89" t="s">
        <v>27</v>
      </c>
      <c r="C20" s="16" t="s">
        <v>28</v>
      </c>
      <c r="D20" s="43">
        <f>E308</f>
        <v>0.47865728361737858</v>
      </c>
      <c r="E20" s="44">
        <f>J308</f>
        <v>-10.553317786728853</v>
      </c>
      <c r="F20" s="45">
        <f>F308</f>
        <v>0</v>
      </c>
      <c r="G20" s="45">
        <f>G308</f>
        <v>0</v>
      </c>
      <c r="H20" s="45">
        <f>H308</f>
        <v>0</v>
      </c>
      <c r="I20" s="45">
        <f>I308</f>
        <v>0</v>
      </c>
      <c r="J20" s="35">
        <f t="shared" si="0"/>
        <v>0.47865728361737858</v>
      </c>
    </row>
    <row r="21" spans="1:13" x14ac:dyDescent="0.25">
      <c r="B21" s="91"/>
      <c r="C21" s="9" t="s">
        <v>29</v>
      </c>
      <c r="D21" s="36">
        <f>E293</f>
        <v>0.52837588513590117</v>
      </c>
      <c r="E21" s="37">
        <f>J293</f>
        <v>0.28188246769080716</v>
      </c>
      <c r="F21" s="38">
        <f>F293</f>
        <v>0</v>
      </c>
      <c r="G21" s="38">
        <f>G293</f>
        <v>0</v>
      </c>
      <c r="H21" s="38">
        <f>H293</f>
        <v>0</v>
      </c>
      <c r="I21" s="38">
        <f>I293</f>
        <v>0</v>
      </c>
      <c r="J21" s="35">
        <f t="shared" si="0"/>
        <v>0.52837588513590117</v>
      </c>
    </row>
    <row r="22" spans="1:13" ht="15.75" thickBot="1" x14ac:dyDescent="0.3">
      <c r="B22" s="19" t="s">
        <v>30</v>
      </c>
      <c r="C22" s="20" t="s">
        <v>31</v>
      </c>
      <c r="D22" s="47">
        <f>E323</f>
        <v>0.59409793590966353</v>
      </c>
      <c r="E22" s="48">
        <f>J323</f>
        <v>-0.47131341054059389</v>
      </c>
      <c r="F22" s="49">
        <f>F323</f>
        <v>0</v>
      </c>
      <c r="G22" s="50">
        <f>G323</f>
        <v>0</v>
      </c>
      <c r="H22" s="50">
        <f>H323</f>
        <v>0</v>
      </c>
      <c r="I22" s="50">
        <f>I323</f>
        <v>0</v>
      </c>
      <c r="J22" s="35">
        <f t="shared" si="0"/>
        <v>0.59409793590966353</v>
      </c>
    </row>
    <row r="25" spans="1:13" x14ac:dyDescent="0.25">
      <c r="A25" s="63" t="s">
        <v>12</v>
      </c>
      <c r="B25" s="63"/>
      <c r="C25" s="63"/>
      <c r="D25" s="63"/>
      <c r="E25" s="63" t="s">
        <v>32</v>
      </c>
      <c r="F25" s="63"/>
      <c r="G25" s="63"/>
      <c r="H25" s="63"/>
      <c r="I25" s="63"/>
      <c r="J25" s="63"/>
      <c r="K25" s="63"/>
      <c r="L25" s="63"/>
      <c r="M25" s="63"/>
    </row>
    <row r="26" spans="1:13" x14ac:dyDescent="0.25">
      <c r="A26" s="63"/>
      <c r="B26" s="63" t="s">
        <v>33</v>
      </c>
      <c r="C26" s="63" t="s">
        <v>34</v>
      </c>
      <c r="D26" s="63" t="s">
        <v>35</v>
      </c>
      <c r="E26" s="63" t="s">
        <v>38</v>
      </c>
      <c r="F26" s="63" t="s">
        <v>97</v>
      </c>
      <c r="G26" s="63" t="s">
        <v>99</v>
      </c>
      <c r="H26" s="63" t="s">
        <v>100</v>
      </c>
      <c r="I26" s="63" t="s">
        <v>98</v>
      </c>
      <c r="J26" s="63" t="s">
        <v>39</v>
      </c>
      <c r="K26" s="63" t="s">
        <v>45</v>
      </c>
      <c r="L26" s="63" t="s">
        <v>46</v>
      </c>
      <c r="M26" s="63"/>
    </row>
    <row r="27" spans="1:13" x14ac:dyDescent="0.25">
      <c r="A27" s="63"/>
      <c r="B27" s="72">
        <v>11.154999999999999</v>
      </c>
      <c r="C27" s="63">
        <v>4064</v>
      </c>
      <c r="D27" s="63" t="s">
        <v>96</v>
      </c>
      <c r="E27" s="65">
        <f>(C31+C32)/C33</f>
        <v>0.1006520622701312</v>
      </c>
      <c r="F27" s="65">
        <f>C27/C33</f>
        <v>2.1081790499706911E-2</v>
      </c>
      <c r="G27" s="65">
        <f>C28/C33</f>
        <v>0.22096974161319272</v>
      </c>
      <c r="H27" s="65">
        <f>C29/C33</f>
        <v>0.20139749861235753</v>
      </c>
      <c r="I27" s="65">
        <f>C30/C33</f>
        <v>0</v>
      </c>
      <c r="J27" s="63">
        <f>(C31-C32)/(C31+C32)*100</f>
        <v>43.328351285883627</v>
      </c>
      <c r="K27" s="63"/>
      <c r="L27" s="63"/>
      <c r="M27" s="63"/>
    </row>
    <row r="28" spans="1:13" x14ac:dyDescent="0.25">
      <c r="A28" s="63"/>
      <c r="B28" s="72">
        <v>11.254</v>
      </c>
      <c r="C28" s="63">
        <v>42597</v>
      </c>
      <c r="D28" s="63" t="s">
        <v>95</v>
      </c>
      <c r="E28" s="74"/>
      <c r="F28" s="74"/>
      <c r="G28" s="74"/>
      <c r="H28" s="63"/>
      <c r="I28" s="63"/>
      <c r="J28" s="63"/>
      <c r="K28" s="63"/>
      <c r="L28" s="63"/>
      <c r="M28" s="63"/>
    </row>
    <row r="29" spans="1:13" x14ac:dyDescent="0.25">
      <c r="A29" s="63"/>
      <c r="B29" s="72">
        <v>11.525</v>
      </c>
      <c r="C29" s="63">
        <v>38824</v>
      </c>
      <c r="D29" s="63" t="s">
        <v>96</v>
      </c>
      <c r="E29" s="63"/>
      <c r="F29" s="63"/>
      <c r="G29" s="63"/>
      <c r="H29" s="63"/>
      <c r="I29" s="63"/>
      <c r="J29" s="63"/>
      <c r="K29" s="63"/>
      <c r="L29" s="63"/>
      <c r="M29" s="63"/>
    </row>
    <row r="30" spans="1:13" x14ac:dyDescent="0.25">
      <c r="A30" s="63"/>
      <c r="B30" s="72">
        <v>11.625</v>
      </c>
      <c r="C30" s="63"/>
      <c r="D30" s="63" t="s">
        <v>95</v>
      </c>
      <c r="E30" s="63"/>
      <c r="F30" s="63"/>
      <c r="G30" s="63"/>
      <c r="H30" s="63"/>
      <c r="I30" s="63"/>
      <c r="J30" s="63"/>
      <c r="K30" s="63"/>
      <c r="L30" s="63"/>
      <c r="M30" s="63"/>
    </row>
    <row r="31" spans="1:13" x14ac:dyDescent="0.25">
      <c r="A31" s="63"/>
      <c r="B31" s="72">
        <v>12.6</v>
      </c>
      <c r="C31" s="63">
        <v>13905</v>
      </c>
      <c r="D31" s="63" t="s">
        <v>64</v>
      </c>
      <c r="E31" s="63"/>
      <c r="F31" s="63"/>
      <c r="G31" s="63"/>
      <c r="H31" s="63"/>
      <c r="I31" s="63"/>
      <c r="J31" s="63"/>
      <c r="K31" s="63"/>
      <c r="L31" s="63"/>
      <c r="M31" s="63"/>
    </row>
    <row r="32" spans="1:13" x14ac:dyDescent="0.25">
      <c r="A32" s="63"/>
      <c r="B32" s="72">
        <v>12.8</v>
      </c>
      <c r="C32" s="63">
        <v>5498</v>
      </c>
      <c r="D32" s="63" t="s">
        <v>64</v>
      </c>
      <c r="E32" s="63"/>
      <c r="F32" s="63"/>
      <c r="G32" s="63"/>
      <c r="H32" s="63"/>
      <c r="I32" s="63"/>
      <c r="J32" s="63"/>
      <c r="K32" s="63"/>
      <c r="L32" s="63"/>
      <c r="M32" s="63"/>
    </row>
    <row r="33" spans="1:13" x14ac:dyDescent="0.25">
      <c r="A33" s="63"/>
      <c r="B33" s="72">
        <v>22</v>
      </c>
      <c r="C33" s="63">
        <v>192773</v>
      </c>
      <c r="D33" s="63" t="s">
        <v>36</v>
      </c>
      <c r="E33" s="63"/>
      <c r="F33" s="63"/>
      <c r="G33" s="63"/>
      <c r="H33" s="63"/>
      <c r="I33" s="63"/>
      <c r="J33" s="63"/>
      <c r="K33" s="63"/>
      <c r="L33" s="63"/>
      <c r="M33" s="63"/>
    </row>
    <row r="34" spans="1:13" x14ac:dyDescent="0.25">
      <c r="A34" s="63"/>
      <c r="B34" s="71" t="s">
        <v>2</v>
      </c>
      <c r="C34" s="71">
        <f>SUM(C27:C33)-C33</f>
        <v>104888</v>
      </c>
      <c r="D34" s="63"/>
      <c r="E34" s="63"/>
      <c r="F34" s="63"/>
      <c r="G34" s="63"/>
      <c r="H34" s="63"/>
      <c r="I34" s="63"/>
      <c r="J34" s="63"/>
      <c r="K34" s="63"/>
      <c r="L34" s="63"/>
      <c r="M34" s="63"/>
    </row>
    <row r="35" spans="1:13" x14ac:dyDescent="0.25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</row>
    <row r="42" spans="1:13" x14ac:dyDescent="0.25">
      <c r="A42" s="63" t="s">
        <v>65</v>
      </c>
      <c r="B42" s="63"/>
      <c r="C42" s="63"/>
      <c r="D42" s="63"/>
      <c r="E42" s="63" t="s">
        <v>32</v>
      </c>
      <c r="F42" s="63"/>
      <c r="G42" s="63"/>
      <c r="H42" s="63"/>
      <c r="I42" s="63"/>
      <c r="J42" s="63"/>
      <c r="K42" s="63"/>
      <c r="L42" s="63"/>
    </row>
    <row r="43" spans="1:13" x14ac:dyDescent="0.25">
      <c r="A43" s="63"/>
      <c r="B43" s="63" t="s">
        <v>33</v>
      </c>
      <c r="C43" s="63" t="s">
        <v>34</v>
      </c>
      <c r="D43" s="63" t="s">
        <v>35</v>
      </c>
      <c r="E43" s="63" t="s">
        <v>38</v>
      </c>
      <c r="F43" s="63" t="s">
        <v>97</v>
      </c>
      <c r="G43" s="63" t="s">
        <v>99</v>
      </c>
      <c r="H43" s="63" t="s">
        <v>100</v>
      </c>
      <c r="I43" s="63" t="s">
        <v>98</v>
      </c>
      <c r="J43" s="63" t="s">
        <v>39</v>
      </c>
      <c r="K43" s="63" t="s">
        <v>45</v>
      </c>
      <c r="L43" s="63" t="s">
        <v>46</v>
      </c>
    </row>
    <row r="44" spans="1:13" x14ac:dyDescent="0.25">
      <c r="A44" s="63"/>
      <c r="B44" s="72">
        <v>11.154999999999999</v>
      </c>
      <c r="C44" s="63">
        <v>4988</v>
      </c>
      <c r="D44" s="63" t="s">
        <v>96</v>
      </c>
      <c r="E44" s="65">
        <f>(C48+C49)/C50</f>
        <v>0</v>
      </c>
      <c r="F44" s="65">
        <f>C44/C50</f>
        <v>2.5089407421193206E-2</v>
      </c>
      <c r="G44" s="65">
        <f>C45/C50</f>
        <v>0.25648235240859318</v>
      </c>
      <c r="H44" s="65">
        <f>C46/C50</f>
        <v>0.28705943895900082</v>
      </c>
      <c r="I44" s="65">
        <f>C47/C50</f>
        <v>0</v>
      </c>
      <c r="J44" s="63" t="e">
        <f>(C48-C49)/(C48+C49)*100</f>
        <v>#DIV/0!</v>
      </c>
      <c r="K44" s="63"/>
      <c r="L44" s="63"/>
    </row>
    <row r="45" spans="1:13" x14ac:dyDescent="0.25">
      <c r="A45" s="63"/>
      <c r="B45" s="72">
        <v>11.254</v>
      </c>
      <c r="C45" s="63">
        <v>50991</v>
      </c>
      <c r="D45" s="63" t="s">
        <v>95</v>
      </c>
      <c r="E45" s="74"/>
      <c r="F45" s="74"/>
      <c r="G45" s="74"/>
      <c r="H45" s="63"/>
      <c r="I45" s="63"/>
      <c r="J45" s="63"/>
      <c r="K45" s="63"/>
      <c r="L45" s="63"/>
    </row>
    <row r="46" spans="1:13" x14ac:dyDescent="0.25">
      <c r="A46" s="63"/>
      <c r="B46" s="72">
        <v>11.525</v>
      </c>
      <c r="C46" s="63">
        <v>57070</v>
      </c>
      <c r="D46" s="63" t="s">
        <v>96</v>
      </c>
      <c r="E46" s="63"/>
      <c r="F46" s="63"/>
      <c r="G46" s="63"/>
      <c r="H46" s="63"/>
      <c r="I46" s="63"/>
      <c r="J46" s="63"/>
      <c r="K46" s="63"/>
      <c r="L46" s="63"/>
    </row>
    <row r="47" spans="1:13" x14ac:dyDescent="0.25">
      <c r="A47" s="63"/>
      <c r="B47" s="72">
        <v>11.625</v>
      </c>
      <c r="C47" s="63"/>
      <c r="D47" s="63" t="s">
        <v>95</v>
      </c>
      <c r="E47" s="63"/>
      <c r="F47" s="63"/>
      <c r="G47" s="63"/>
      <c r="H47" s="63"/>
      <c r="I47" s="63"/>
      <c r="J47" s="63"/>
      <c r="K47" s="63"/>
      <c r="L47" s="63"/>
    </row>
    <row r="48" spans="1:13" x14ac:dyDescent="0.25">
      <c r="A48" s="63"/>
      <c r="B48" s="72">
        <v>12.6</v>
      </c>
      <c r="C48" s="63"/>
      <c r="D48" s="63" t="s">
        <v>64</v>
      </c>
      <c r="E48" s="63"/>
      <c r="F48" s="63"/>
      <c r="G48" s="63"/>
      <c r="H48" s="63"/>
      <c r="I48" s="63"/>
      <c r="J48" s="63"/>
      <c r="K48" s="63"/>
      <c r="L48" s="63"/>
    </row>
    <row r="49" spans="1:12" x14ac:dyDescent="0.25">
      <c r="A49" s="63"/>
      <c r="B49" s="72">
        <v>12.8</v>
      </c>
      <c r="C49" s="63"/>
      <c r="D49" s="63" t="s">
        <v>64</v>
      </c>
      <c r="E49" s="63"/>
      <c r="F49" s="63"/>
      <c r="G49" s="63"/>
      <c r="H49" s="63"/>
      <c r="I49" s="63"/>
      <c r="J49" s="63"/>
      <c r="K49" s="63"/>
      <c r="L49" s="63"/>
    </row>
    <row r="50" spans="1:12" x14ac:dyDescent="0.25">
      <c r="A50" s="63"/>
      <c r="B50" s="72">
        <v>22</v>
      </c>
      <c r="C50" s="63">
        <v>198809</v>
      </c>
      <c r="D50" s="63" t="s">
        <v>36</v>
      </c>
      <c r="E50" s="63"/>
      <c r="F50" s="63"/>
      <c r="G50" s="63"/>
      <c r="H50" s="63"/>
      <c r="I50" s="63"/>
      <c r="J50" s="63"/>
      <c r="K50" s="63"/>
      <c r="L50" s="63"/>
    </row>
    <row r="51" spans="1:12" x14ac:dyDescent="0.25">
      <c r="A51" s="63"/>
      <c r="B51" s="71" t="s">
        <v>2</v>
      </c>
      <c r="C51" s="71">
        <f>SUM(C44:C50)-C50</f>
        <v>113049</v>
      </c>
      <c r="D51" s="63"/>
      <c r="E51" s="63"/>
      <c r="F51" s="63"/>
      <c r="G51" s="63"/>
      <c r="H51" s="63"/>
      <c r="I51" s="63"/>
      <c r="J51" s="63"/>
      <c r="K51" s="63"/>
      <c r="L51" s="63"/>
    </row>
    <row r="52" spans="1:12" x14ac:dyDescent="0.25">
      <c r="A52" s="42"/>
      <c r="B52" s="51"/>
      <c r="C52" s="42"/>
      <c r="D52" s="42"/>
      <c r="E52" s="42"/>
      <c r="F52" s="42"/>
      <c r="G52" s="42"/>
      <c r="H52" s="42"/>
    </row>
    <row r="53" spans="1:12" x14ac:dyDescent="0.25">
      <c r="A53" s="42"/>
      <c r="B53" s="51"/>
      <c r="C53" s="42"/>
      <c r="D53" s="42"/>
      <c r="E53" s="42"/>
      <c r="F53" s="42"/>
      <c r="G53" s="42"/>
      <c r="H53" s="42"/>
    </row>
    <row r="54" spans="1:12" x14ac:dyDescent="0.25">
      <c r="A54" s="42"/>
      <c r="B54" s="54"/>
      <c r="C54" s="54"/>
      <c r="D54" s="42"/>
      <c r="E54" s="42"/>
      <c r="F54" s="42"/>
      <c r="G54" s="42"/>
      <c r="H54" s="42"/>
    </row>
    <row r="55" spans="1:12" x14ac:dyDescent="0.25">
      <c r="A55" s="42"/>
      <c r="B55" s="42"/>
      <c r="C55" s="42"/>
      <c r="D55" s="42"/>
      <c r="E55" s="42"/>
      <c r="F55" s="42"/>
      <c r="G55" s="42"/>
      <c r="H55" s="42"/>
    </row>
    <row r="57" spans="1:12" x14ac:dyDescent="0.25">
      <c r="A57" s="63" t="s">
        <v>10</v>
      </c>
      <c r="B57" s="63"/>
      <c r="C57" s="63"/>
      <c r="D57" s="63"/>
      <c r="E57" s="63" t="s">
        <v>32</v>
      </c>
      <c r="F57" s="63"/>
      <c r="G57" s="63"/>
      <c r="H57" s="63"/>
      <c r="I57" s="63"/>
      <c r="J57" s="63"/>
      <c r="K57" s="63"/>
      <c r="L57" s="63"/>
    </row>
    <row r="58" spans="1:12" x14ac:dyDescent="0.25">
      <c r="A58" s="63"/>
      <c r="B58" s="63" t="s">
        <v>33</v>
      </c>
      <c r="C58" s="63" t="s">
        <v>34</v>
      </c>
      <c r="D58" s="63" t="s">
        <v>35</v>
      </c>
      <c r="E58" s="63" t="s">
        <v>38</v>
      </c>
      <c r="F58" s="63" t="s">
        <v>97</v>
      </c>
      <c r="G58" s="63" t="s">
        <v>99</v>
      </c>
      <c r="H58" s="63" t="s">
        <v>100</v>
      </c>
      <c r="I58" s="63" t="s">
        <v>98</v>
      </c>
      <c r="J58" s="63" t="s">
        <v>39</v>
      </c>
      <c r="K58" s="63" t="s">
        <v>45</v>
      </c>
      <c r="L58" s="63" t="s">
        <v>46</v>
      </c>
    </row>
    <row r="59" spans="1:12" x14ac:dyDescent="0.25">
      <c r="A59" s="63"/>
      <c r="B59" s="72">
        <v>11.154999999999999</v>
      </c>
      <c r="C59" s="63"/>
      <c r="D59" s="63" t="s">
        <v>96</v>
      </c>
      <c r="E59" s="65">
        <f>(C63+C64)/C65</f>
        <v>0</v>
      </c>
      <c r="F59" s="65">
        <f>C59/C65</f>
        <v>0</v>
      </c>
      <c r="G59" s="65">
        <f>C60/C65</f>
        <v>0.28353521758636158</v>
      </c>
      <c r="H59" s="65">
        <f>C61/C65</f>
        <v>0.25427618178349137</v>
      </c>
      <c r="I59" s="65">
        <f>C62/C65</f>
        <v>2.5180097255096096E-2</v>
      </c>
      <c r="J59" s="63" t="e">
        <f>(C63-C64)/(C63+C64)*100</f>
        <v>#DIV/0!</v>
      </c>
      <c r="K59" s="63"/>
      <c r="L59" s="63"/>
    </row>
    <row r="60" spans="1:12" x14ac:dyDescent="0.25">
      <c r="A60" s="63"/>
      <c r="B60" s="72">
        <v>11.254</v>
      </c>
      <c r="C60" s="63">
        <v>54984</v>
      </c>
      <c r="D60" s="63" t="s">
        <v>95</v>
      </c>
      <c r="E60" s="74"/>
      <c r="F60" s="74"/>
      <c r="G60" s="74"/>
      <c r="H60" s="63"/>
      <c r="I60" s="63"/>
      <c r="J60" s="63"/>
      <c r="K60" s="63"/>
      <c r="L60" s="63"/>
    </row>
    <row r="61" spans="1:12" x14ac:dyDescent="0.25">
      <c r="A61" s="63"/>
      <c r="B61" s="72">
        <v>11.525</v>
      </c>
      <c r="C61" s="63">
        <v>49310</v>
      </c>
      <c r="D61" s="63" t="s">
        <v>96</v>
      </c>
      <c r="E61" s="63"/>
      <c r="F61" s="63"/>
      <c r="G61" s="63"/>
      <c r="H61" s="63"/>
      <c r="I61" s="63"/>
      <c r="J61" s="63"/>
      <c r="K61" s="63"/>
      <c r="L61" s="63"/>
    </row>
    <row r="62" spans="1:12" x14ac:dyDescent="0.25">
      <c r="A62" s="63"/>
      <c r="B62" s="72">
        <v>11.625</v>
      </c>
      <c r="C62" s="63">
        <v>4883</v>
      </c>
      <c r="D62" s="63" t="s">
        <v>95</v>
      </c>
      <c r="E62" s="63"/>
      <c r="F62" s="63"/>
      <c r="G62" s="63"/>
      <c r="H62" s="63"/>
      <c r="I62" s="63"/>
      <c r="J62" s="63"/>
      <c r="K62" s="63"/>
      <c r="L62" s="63"/>
    </row>
    <row r="63" spans="1:12" x14ac:dyDescent="0.25">
      <c r="A63" s="63"/>
      <c r="B63" s="72">
        <v>12.6</v>
      </c>
      <c r="C63" s="63"/>
      <c r="D63" s="63" t="s">
        <v>64</v>
      </c>
      <c r="E63" s="63"/>
      <c r="F63" s="63"/>
      <c r="G63" s="63"/>
      <c r="H63" s="63"/>
      <c r="I63" s="63"/>
      <c r="J63" s="63"/>
      <c r="K63" s="63"/>
      <c r="L63" s="63"/>
    </row>
    <row r="64" spans="1:12" x14ac:dyDescent="0.25">
      <c r="A64" s="63"/>
      <c r="B64" s="72">
        <v>12.8</v>
      </c>
      <c r="C64" s="63"/>
      <c r="D64" s="63" t="s">
        <v>64</v>
      </c>
      <c r="E64" s="63"/>
      <c r="F64" s="63"/>
      <c r="G64" s="63"/>
      <c r="H64" s="63"/>
      <c r="I64" s="63"/>
      <c r="J64" s="63"/>
      <c r="K64" s="63"/>
      <c r="L64" s="63"/>
    </row>
    <row r="65" spans="1:12" x14ac:dyDescent="0.25">
      <c r="A65" s="63"/>
      <c r="B65" s="72">
        <v>22</v>
      </c>
      <c r="C65" s="63">
        <v>193923</v>
      </c>
      <c r="D65" s="63" t="s">
        <v>36</v>
      </c>
      <c r="E65" s="63"/>
      <c r="F65" s="63"/>
      <c r="G65" s="63"/>
      <c r="H65" s="63"/>
      <c r="I65" s="63"/>
      <c r="J65" s="63"/>
      <c r="K65" s="63"/>
      <c r="L65" s="63"/>
    </row>
    <row r="66" spans="1:12" x14ac:dyDescent="0.25">
      <c r="A66" s="63"/>
      <c r="B66" s="71" t="s">
        <v>2</v>
      </c>
      <c r="C66" s="71">
        <f>SUM(C59:C65)-C65</f>
        <v>109177</v>
      </c>
      <c r="D66" s="63"/>
      <c r="E66" s="63"/>
      <c r="F66" s="63"/>
      <c r="G66" s="63"/>
      <c r="H66" s="63"/>
      <c r="I66" s="63"/>
      <c r="J66" s="63"/>
      <c r="K66" s="63"/>
      <c r="L66" s="63"/>
    </row>
    <row r="67" spans="1:12" x14ac:dyDescent="0.25">
      <c r="A67" s="42"/>
      <c r="B67" s="51"/>
      <c r="C67" s="42"/>
      <c r="D67" s="42"/>
      <c r="E67" s="42"/>
      <c r="F67" s="42"/>
      <c r="G67" s="42"/>
      <c r="H67" s="42"/>
    </row>
    <row r="68" spans="1:12" x14ac:dyDescent="0.25">
      <c r="A68" s="42"/>
      <c r="B68" s="51"/>
      <c r="C68" s="42"/>
      <c r="D68" s="42"/>
      <c r="E68" s="52"/>
      <c r="F68" s="52"/>
      <c r="G68" s="52"/>
      <c r="H68" s="42"/>
    </row>
    <row r="69" spans="1:12" x14ac:dyDescent="0.25">
      <c r="A69" s="42"/>
      <c r="B69" s="51"/>
      <c r="C69" s="42"/>
      <c r="D69" s="42"/>
      <c r="E69" s="53"/>
      <c r="F69" s="53"/>
      <c r="G69" s="53"/>
      <c r="H69" s="42"/>
    </row>
    <row r="70" spans="1:12" x14ac:dyDescent="0.25">
      <c r="A70" s="42"/>
      <c r="B70" s="51"/>
      <c r="C70" s="42"/>
      <c r="D70" s="42"/>
      <c r="E70" s="42"/>
      <c r="F70" s="42"/>
      <c r="G70" s="42"/>
      <c r="H70" s="42"/>
    </row>
    <row r="71" spans="1:12" x14ac:dyDescent="0.25">
      <c r="A71" s="42"/>
      <c r="B71" s="51"/>
      <c r="C71" s="42"/>
      <c r="D71" s="42"/>
      <c r="E71" s="42"/>
      <c r="F71" s="42"/>
      <c r="G71" s="42"/>
      <c r="H71" s="42"/>
    </row>
    <row r="72" spans="1:12" x14ac:dyDescent="0.25">
      <c r="A72" s="63" t="s">
        <v>15</v>
      </c>
      <c r="B72" s="63"/>
      <c r="C72" s="63"/>
      <c r="D72" s="63"/>
      <c r="E72" s="63" t="s">
        <v>32</v>
      </c>
      <c r="F72" s="63"/>
      <c r="G72" s="63"/>
      <c r="H72" s="63"/>
      <c r="I72" s="63"/>
      <c r="J72" s="63"/>
      <c r="K72" s="63"/>
      <c r="L72" s="63"/>
    </row>
    <row r="73" spans="1:12" x14ac:dyDescent="0.25">
      <c r="A73" s="63"/>
      <c r="B73" s="63" t="s">
        <v>33</v>
      </c>
      <c r="C73" s="63" t="s">
        <v>34</v>
      </c>
      <c r="D73" s="63" t="s">
        <v>35</v>
      </c>
      <c r="E73" s="63" t="s">
        <v>38</v>
      </c>
      <c r="F73" s="63" t="s">
        <v>97</v>
      </c>
      <c r="G73" s="63" t="s">
        <v>99</v>
      </c>
      <c r="H73" s="63" t="s">
        <v>100</v>
      </c>
      <c r="I73" s="63" t="s">
        <v>98</v>
      </c>
      <c r="J73" s="63" t="s">
        <v>39</v>
      </c>
      <c r="K73" s="63" t="s">
        <v>45</v>
      </c>
      <c r="L73" s="63" t="s">
        <v>46</v>
      </c>
    </row>
    <row r="74" spans="1:12" x14ac:dyDescent="0.25">
      <c r="A74" s="63"/>
      <c r="B74" s="72">
        <v>11.154999999999999</v>
      </c>
      <c r="C74" s="63">
        <v>5215</v>
      </c>
      <c r="D74" s="63" t="s">
        <v>96</v>
      </c>
      <c r="E74" s="65">
        <f>(C78+C79)/C80</f>
        <v>0.38785034746262531</v>
      </c>
      <c r="F74" s="65">
        <f>C74/C80</f>
        <v>2.6745647101059054E-2</v>
      </c>
      <c r="G74" s="65">
        <f>C75/C80</f>
        <v>4.4859861014949869E-2</v>
      </c>
      <c r="H74" s="65">
        <f>C76/C80</f>
        <v>9.5191937841372407E-2</v>
      </c>
      <c r="I74" s="65">
        <f>C77/C80</f>
        <v>0</v>
      </c>
      <c r="J74" s="63">
        <f>(C78-C79)/(C78+C79)*100</f>
        <v>27.135206611570251</v>
      </c>
      <c r="K74" s="63"/>
      <c r="L74" s="63"/>
    </row>
    <row r="75" spans="1:12" x14ac:dyDescent="0.25">
      <c r="A75" s="63"/>
      <c r="B75" s="72">
        <v>11.254</v>
      </c>
      <c r="C75" s="63">
        <v>8747</v>
      </c>
      <c r="D75" s="63" t="s">
        <v>95</v>
      </c>
      <c r="E75" s="74"/>
      <c r="F75" s="74"/>
      <c r="G75" s="74"/>
      <c r="H75" s="63"/>
      <c r="I75" s="63"/>
      <c r="J75" s="63"/>
      <c r="K75" s="63"/>
      <c r="L75" s="63"/>
    </row>
    <row r="76" spans="1:12" x14ac:dyDescent="0.25">
      <c r="A76" s="63"/>
      <c r="B76" s="72">
        <v>11.525</v>
      </c>
      <c r="C76" s="63">
        <v>18561</v>
      </c>
      <c r="D76" s="63" t="s">
        <v>96</v>
      </c>
      <c r="E76" s="63"/>
      <c r="F76" s="63"/>
      <c r="G76" s="63"/>
      <c r="H76" s="63"/>
      <c r="I76" s="63"/>
      <c r="J76" s="63"/>
      <c r="K76" s="63"/>
      <c r="L76" s="63"/>
    </row>
    <row r="77" spans="1:12" x14ac:dyDescent="0.25">
      <c r="A77" s="63"/>
      <c r="B77" s="72">
        <v>11.625</v>
      </c>
      <c r="C77" s="63"/>
      <c r="D77" s="63" t="s">
        <v>95</v>
      </c>
      <c r="E77" s="63"/>
      <c r="F77" s="63"/>
      <c r="G77" s="63"/>
      <c r="H77" s="63"/>
      <c r="I77" s="63"/>
      <c r="J77" s="63"/>
      <c r="K77" s="63"/>
      <c r="L77" s="63"/>
    </row>
    <row r="78" spans="1:12" x14ac:dyDescent="0.25">
      <c r="A78" s="63"/>
      <c r="B78" s="72">
        <v>12.6</v>
      </c>
      <c r="C78" s="63">
        <v>48073</v>
      </c>
      <c r="D78" s="63" t="s">
        <v>64</v>
      </c>
      <c r="E78" s="63"/>
      <c r="F78" s="63"/>
      <c r="G78" s="63"/>
      <c r="H78" s="63"/>
      <c r="I78" s="63"/>
      <c r="J78" s="63"/>
      <c r="K78" s="63"/>
      <c r="L78" s="63"/>
    </row>
    <row r="79" spans="1:12" x14ac:dyDescent="0.25">
      <c r="A79" s="63"/>
      <c r="B79" s="72">
        <v>12.8</v>
      </c>
      <c r="C79" s="63">
        <v>27552</v>
      </c>
      <c r="D79" s="63" t="s">
        <v>64</v>
      </c>
      <c r="E79" s="63"/>
      <c r="F79" s="63"/>
      <c r="G79" s="63"/>
      <c r="H79" s="63"/>
      <c r="I79" s="63"/>
      <c r="J79" s="63"/>
      <c r="K79" s="63"/>
      <c r="L79" s="63"/>
    </row>
    <row r="80" spans="1:12" x14ac:dyDescent="0.25">
      <c r="A80" s="63"/>
      <c r="B80" s="72">
        <v>22</v>
      </c>
      <c r="C80" s="63">
        <v>194985</v>
      </c>
      <c r="D80" s="63" t="s">
        <v>36</v>
      </c>
      <c r="E80" s="63"/>
      <c r="F80" s="63"/>
      <c r="G80" s="63"/>
      <c r="H80" s="63"/>
      <c r="I80" s="63"/>
      <c r="J80" s="63"/>
      <c r="K80" s="63"/>
      <c r="L80" s="63"/>
    </row>
    <row r="81" spans="1:12" x14ac:dyDescent="0.25">
      <c r="A81" s="63"/>
      <c r="B81" s="71" t="s">
        <v>2</v>
      </c>
      <c r="C81" s="71">
        <f>SUM(C74:C80)-C80</f>
        <v>108148</v>
      </c>
      <c r="D81" s="63"/>
      <c r="E81" s="63"/>
      <c r="F81" s="63"/>
      <c r="G81" s="63"/>
      <c r="H81" s="63"/>
      <c r="I81" s="63"/>
      <c r="J81" s="63"/>
      <c r="K81" s="63"/>
      <c r="L81" s="63"/>
    </row>
    <row r="86" spans="1:12" x14ac:dyDescent="0.25">
      <c r="A86" s="63" t="s">
        <v>14</v>
      </c>
      <c r="B86" s="63"/>
      <c r="C86" s="63"/>
      <c r="D86" s="63"/>
      <c r="E86" s="63" t="s">
        <v>32</v>
      </c>
      <c r="F86" s="63"/>
      <c r="G86" s="63"/>
      <c r="H86" s="63"/>
      <c r="I86" s="63"/>
      <c r="J86" s="63"/>
      <c r="K86" s="63"/>
      <c r="L86" s="63"/>
    </row>
    <row r="87" spans="1:12" x14ac:dyDescent="0.25">
      <c r="A87" s="63"/>
      <c r="B87" s="63" t="s">
        <v>33</v>
      </c>
      <c r="C87" s="63" t="s">
        <v>34</v>
      </c>
      <c r="D87" s="63" t="s">
        <v>35</v>
      </c>
      <c r="E87" s="63" t="s">
        <v>38</v>
      </c>
      <c r="F87" s="63" t="s">
        <v>97</v>
      </c>
      <c r="G87" s="63" t="s">
        <v>99</v>
      </c>
      <c r="H87" s="63" t="s">
        <v>100</v>
      </c>
      <c r="I87" s="63" t="s">
        <v>98</v>
      </c>
      <c r="J87" s="63" t="s">
        <v>39</v>
      </c>
      <c r="K87" s="63" t="s">
        <v>45</v>
      </c>
      <c r="L87" s="63" t="s">
        <v>46</v>
      </c>
    </row>
    <row r="88" spans="1:12" x14ac:dyDescent="0.25">
      <c r="A88" s="63"/>
      <c r="B88" s="72">
        <v>11.154999999999999</v>
      </c>
      <c r="C88" s="63">
        <v>7855</v>
      </c>
      <c r="D88" s="63" t="s">
        <v>96</v>
      </c>
      <c r="E88" s="65">
        <f>(C92+C93)/C94</f>
        <v>9.2221798348266298E-2</v>
      </c>
      <c r="F88" s="65">
        <f>C88/C94</f>
        <v>4.0494282856818817E-2</v>
      </c>
      <c r="G88" s="65">
        <f>C89/C94</f>
        <v>0.19127426821598326</v>
      </c>
      <c r="H88" s="65">
        <f>C90/C94</f>
        <v>0.24485250904741776</v>
      </c>
      <c r="I88" s="65">
        <f>C91/C94</f>
        <v>0</v>
      </c>
      <c r="J88" s="63">
        <f>(C92-C93)/(C92+C93)*100</f>
        <v>-7.574487114986864</v>
      </c>
      <c r="K88" s="63"/>
      <c r="L88" s="63"/>
    </row>
    <row r="89" spans="1:12" x14ac:dyDescent="0.25">
      <c r="A89" s="63"/>
      <c r="B89" s="72">
        <v>11.254</v>
      </c>
      <c r="C89" s="63">
        <v>37103</v>
      </c>
      <c r="D89" s="63" t="s">
        <v>95</v>
      </c>
      <c r="E89" s="74"/>
      <c r="F89" s="74"/>
      <c r="G89" s="74"/>
      <c r="H89" s="63"/>
      <c r="I89" s="63"/>
      <c r="J89" s="63"/>
      <c r="K89" s="63"/>
      <c r="L89" s="63"/>
    </row>
    <row r="90" spans="1:12" x14ac:dyDescent="0.25">
      <c r="A90" s="63"/>
      <c r="B90" s="72">
        <v>11.525</v>
      </c>
      <c r="C90" s="63">
        <v>47496</v>
      </c>
      <c r="D90" s="63" t="s">
        <v>96</v>
      </c>
      <c r="E90" s="63"/>
      <c r="F90" s="63"/>
      <c r="G90" s="63"/>
      <c r="H90" s="63"/>
      <c r="I90" s="63"/>
      <c r="J90" s="63"/>
      <c r="K90" s="63"/>
      <c r="L90" s="63"/>
    </row>
    <row r="91" spans="1:12" x14ac:dyDescent="0.25">
      <c r="A91" s="63"/>
      <c r="B91" s="72">
        <v>11.625</v>
      </c>
      <c r="C91" s="63"/>
      <c r="D91" s="63" t="s">
        <v>95</v>
      </c>
      <c r="E91" s="63"/>
      <c r="F91" s="63"/>
      <c r="G91" s="63"/>
      <c r="H91" s="63"/>
      <c r="I91" s="63"/>
      <c r="J91" s="63"/>
      <c r="K91" s="63"/>
      <c r="L91" s="63"/>
    </row>
    <row r="92" spans="1:12" x14ac:dyDescent="0.25">
      <c r="A92" s="63"/>
      <c r="B92" s="72">
        <v>12.6</v>
      </c>
      <c r="C92" s="63">
        <v>8267</v>
      </c>
      <c r="D92" s="63" t="s">
        <v>64</v>
      </c>
      <c r="E92" s="63"/>
      <c r="F92" s="63"/>
      <c r="G92" s="63"/>
      <c r="H92" s="63"/>
      <c r="I92" s="63"/>
      <c r="J92" s="63"/>
      <c r="K92" s="63"/>
      <c r="L92" s="63"/>
    </row>
    <row r="93" spans="1:12" x14ac:dyDescent="0.25">
      <c r="A93" s="63"/>
      <c r="B93" s="72">
        <v>12.8</v>
      </c>
      <c r="C93" s="63">
        <v>9622</v>
      </c>
      <c r="D93" s="63" t="s">
        <v>64</v>
      </c>
      <c r="E93" s="63"/>
      <c r="F93" s="63"/>
      <c r="G93" s="63"/>
      <c r="H93" s="63"/>
      <c r="I93" s="63"/>
      <c r="J93" s="63"/>
      <c r="K93" s="63"/>
      <c r="L93" s="63"/>
    </row>
    <row r="94" spans="1:12" x14ac:dyDescent="0.25">
      <c r="A94" s="63"/>
      <c r="B94" s="72">
        <v>22</v>
      </c>
      <c r="C94" s="63">
        <v>193978</v>
      </c>
      <c r="D94" s="63" t="s">
        <v>36</v>
      </c>
      <c r="E94" s="63"/>
      <c r="F94" s="63"/>
      <c r="G94" s="63"/>
      <c r="H94" s="63"/>
      <c r="I94" s="63"/>
      <c r="J94" s="63"/>
      <c r="K94" s="63"/>
      <c r="L94" s="63"/>
    </row>
    <row r="95" spans="1:12" x14ac:dyDescent="0.25">
      <c r="A95" s="63"/>
      <c r="B95" s="71" t="s">
        <v>2</v>
      </c>
      <c r="C95" s="71">
        <f>SUM(C88:C94)-C94</f>
        <v>110343</v>
      </c>
      <c r="D95" s="63"/>
      <c r="E95" s="63"/>
      <c r="F95" s="63"/>
      <c r="G95" s="63"/>
      <c r="H95" s="63"/>
      <c r="I95" s="63"/>
      <c r="J95" s="63"/>
      <c r="K95" s="63"/>
      <c r="L95" s="63"/>
    </row>
    <row r="100" spans="1:12" x14ac:dyDescent="0.25">
      <c r="A100" s="63" t="s">
        <v>8</v>
      </c>
      <c r="B100" s="63"/>
      <c r="C100" s="63"/>
      <c r="D100" s="63"/>
      <c r="E100" s="63" t="s">
        <v>32</v>
      </c>
      <c r="F100" s="63"/>
      <c r="G100" s="63"/>
      <c r="H100" s="63"/>
      <c r="I100" s="63"/>
      <c r="J100" s="63"/>
      <c r="K100" s="63"/>
      <c r="L100" s="63"/>
    </row>
    <row r="101" spans="1:12" x14ac:dyDescent="0.25">
      <c r="A101" s="63"/>
      <c r="B101" s="63" t="s">
        <v>33</v>
      </c>
      <c r="C101" s="63" t="s">
        <v>34</v>
      </c>
      <c r="D101" s="63" t="s">
        <v>35</v>
      </c>
      <c r="E101" s="63" t="s">
        <v>38</v>
      </c>
      <c r="F101" s="63" t="s">
        <v>97</v>
      </c>
      <c r="G101" s="63" t="s">
        <v>99</v>
      </c>
      <c r="H101" s="63" t="s">
        <v>100</v>
      </c>
      <c r="I101" s="63" t="s">
        <v>98</v>
      </c>
      <c r="J101" s="63" t="s">
        <v>39</v>
      </c>
      <c r="K101" s="63" t="s">
        <v>45</v>
      </c>
      <c r="L101" s="63" t="s">
        <v>46</v>
      </c>
    </row>
    <row r="102" spans="1:12" x14ac:dyDescent="0.25">
      <c r="A102" s="63"/>
      <c r="B102" s="72">
        <v>11.154999999999999</v>
      </c>
      <c r="C102" s="63">
        <v>3367</v>
      </c>
      <c r="D102" s="63" t="s">
        <v>96</v>
      </c>
      <c r="E102" s="65">
        <f>(C106+C107)/C108</f>
        <v>0</v>
      </c>
      <c r="F102" s="65">
        <f>C102/C108</f>
        <v>1.7000671544198213E-2</v>
      </c>
      <c r="G102" s="65">
        <f>C103/C108</f>
        <v>0.23667136242684966</v>
      </c>
      <c r="H102" s="65">
        <f>C104/C108</f>
        <v>0.28071557326143265</v>
      </c>
      <c r="I102" s="65">
        <f>C105/C108</f>
        <v>0</v>
      </c>
      <c r="J102" s="63" t="e">
        <f>(C106-C107)/(C106+C107)*100</f>
        <v>#DIV/0!</v>
      </c>
      <c r="K102" s="63"/>
      <c r="L102" s="63"/>
    </row>
    <row r="103" spans="1:12" x14ac:dyDescent="0.25">
      <c r="A103" s="63"/>
      <c r="B103" s="72">
        <v>11.254</v>
      </c>
      <c r="C103" s="63">
        <v>46873</v>
      </c>
      <c r="D103" s="63" t="s">
        <v>95</v>
      </c>
      <c r="E103" s="74"/>
      <c r="F103" s="74"/>
      <c r="G103" s="74"/>
      <c r="H103" s="63"/>
      <c r="I103" s="63"/>
      <c r="J103" s="63"/>
      <c r="K103" s="63"/>
      <c r="L103" s="63"/>
    </row>
    <row r="104" spans="1:12" x14ac:dyDescent="0.25">
      <c r="A104" s="63"/>
      <c r="B104" s="72">
        <v>11.525</v>
      </c>
      <c r="C104" s="63">
        <v>55596</v>
      </c>
      <c r="D104" s="63" t="s">
        <v>96</v>
      </c>
      <c r="E104" s="63"/>
      <c r="F104" s="63"/>
      <c r="G104" s="63"/>
      <c r="H104" s="63"/>
      <c r="I104" s="63"/>
      <c r="J104" s="63"/>
      <c r="K104" s="63"/>
      <c r="L104" s="63"/>
    </row>
    <row r="105" spans="1:12" x14ac:dyDescent="0.25">
      <c r="A105" s="63"/>
      <c r="B105" s="72">
        <v>11.625</v>
      </c>
      <c r="C105" s="63"/>
      <c r="D105" s="63" t="s">
        <v>95</v>
      </c>
      <c r="E105" s="63"/>
      <c r="F105" s="63"/>
      <c r="G105" s="63"/>
      <c r="H105" s="63"/>
      <c r="I105" s="63"/>
      <c r="J105" s="63"/>
      <c r="K105" s="63"/>
      <c r="L105" s="63"/>
    </row>
    <row r="106" spans="1:12" x14ac:dyDescent="0.25">
      <c r="A106" s="63"/>
      <c r="B106" s="72">
        <v>12.6</v>
      </c>
      <c r="C106" s="63"/>
      <c r="D106" s="63" t="s">
        <v>64</v>
      </c>
      <c r="E106" s="63"/>
      <c r="F106" s="63"/>
      <c r="G106" s="63"/>
      <c r="H106" s="63"/>
      <c r="I106" s="63"/>
      <c r="J106" s="63"/>
      <c r="K106" s="63"/>
      <c r="L106" s="63"/>
    </row>
    <row r="107" spans="1:12" x14ac:dyDescent="0.25">
      <c r="A107" s="63"/>
      <c r="B107" s="72">
        <v>12.8</v>
      </c>
      <c r="C107" s="63"/>
      <c r="D107" s="63" t="s">
        <v>64</v>
      </c>
      <c r="E107" s="63"/>
      <c r="F107" s="63"/>
      <c r="G107" s="63"/>
      <c r="H107" s="63"/>
      <c r="I107" s="63"/>
      <c r="J107" s="63"/>
      <c r="K107" s="63"/>
      <c r="L107" s="63"/>
    </row>
    <row r="108" spans="1:12" x14ac:dyDescent="0.25">
      <c r="A108" s="63"/>
      <c r="B108" s="72">
        <v>22</v>
      </c>
      <c r="C108" s="63">
        <v>198051</v>
      </c>
      <c r="D108" s="63" t="s">
        <v>36</v>
      </c>
      <c r="E108" s="63"/>
      <c r="F108" s="63"/>
      <c r="G108" s="63"/>
      <c r="H108" s="63"/>
      <c r="I108" s="63"/>
      <c r="J108" s="63"/>
      <c r="K108" s="63"/>
      <c r="L108" s="63"/>
    </row>
    <row r="109" spans="1:12" x14ac:dyDescent="0.25">
      <c r="A109" s="63"/>
      <c r="B109" s="71" t="s">
        <v>2</v>
      </c>
      <c r="C109" s="71">
        <f>SUM(C102:C108)-C108</f>
        <v>105836</v>
      </c>
      <c r="D109" s="63"/>
      <c r="E109" s="63"/>
      <c r="F109" s="63"/>
      <c r="G109" s="63"/>
      <c r="H109" s="63"/>
      <c r="I109" s="63"/>
      <c r="J109" s="63"/>
      <c r="K109" s="63"/>
      <c r="L109" s="63"/>
    </row>
    <row r="110" spans="1:12" x14ac:dyDescent="0.25">
      <c r="A110" s="42"/>
      <c r="B110" s="51"/>
      <c r="C110" s="42"/>
      <c r="D110" s="42"/>
      <c r="E110" s="42"/>
      <c r="F110" s="42"/>
      <c r="G110" s="42"/>
      <c r="H110" s="42"/>
      <c r="I110" s="42"/>
    </row>
    <row r="111" spans="1:12" x14ac:dyDescent="0.25">
      <c r="A111" s="42"/>
      <c r="B111" s="51"/>
      <c r="C111" s="42"/>
      <c r="D111" s="42"/>
      <c r="E111" s="42"/>
      <c r="F111" s="42"/>
      <c r="G111" s="42"/>
      <c r="H111" s="42"/>
      <c r="I111" s="42"/>
    </row>
    <row r="112" spans="1:12" x14ac:dyDescent="0.25">
      <c r="A112" s="42"/>
      <c r="B112" s="54"/>
      <c r="C112" s="54"/>
      <c r="D112" s="42"/>
      <c r="E112" s="42"/>
      <c r="F112" s="42"/>
      <c r="G112" s="42"/>
      <c r="H112" s="42"/>
      <c r="I112" s="42"/>
    </row>
    <row r="113" spans="1:12" x14ac:dyDescent="0.25">
      <c r="A113" s="42"/>
      <c r="B113" s="42"/>
      <c r="C113" s="42"/>
      <c r="D113" s="42"/>
      <c r="E113" s="42"/>
      <c r="F113" s="42"/>
      <c r="G113" s="42"/>
      <c r="H113" s="42"/>
      <c r="I113" s="42"/>
    </row>
    <row r="115" spans="1:12" x14ac:dyDescent="0.25">
      <c r="A115" s="63" t="s">
        <v>7</v>
      </c>
      <c r="B115" s="63"/>
      <c r="C115" s="63"/>
      <c r="D115" s="63"/>
      <c r="E115" s="63" t="s">
        <v>32</v>
      </c>
      <c r="F115" s="63"/>
      <c r="G115" s="63"/>
      <c r="H115" s="63"/>
      <c r="I115" s="63"/>
      <c r="J115" s="63"/>
      <c r="K115" s="63"/>
      <c r="L115" s="63"/>
    </row>
    <row r="116" spans="1:12" x14ac:dyDescent="0.25">
      <c r="A116" s="63"/>
      <c r="B116" s="63" t="s">
        <v>33</v>
      </c>
      <c r="C116" s="63" t="s">
        <v>34</v>
      </c>
      <c r="D116" s="63" t="s">
        <v>35</v>
      </c>
      <c r="E116" s="63" t="s">
        <v>38</v>
      </c>
      <c r="F116" s="63" t="s">
        <v>97</v>
      </c>
      <c r="G116" s="63" t="s">
        <v>99</v>
      </c>
      <c r="H116" s="63" t="s">
        <v>100</v>
      </c>
      <c r="I116" s="63" t="s">
        <v>98</v>
      </c>
      <c r="J116" s="63" t="s">
        <v>39</v>
      </c>
      <c r="K116" s="63" t="s">
        <v>45</v>
      </c>
      <c r="L116" s="63" t="s">
        <v>46</v>
      </c>
    </row>
    <row r="117" spans="1:12" x14ac:dyDescent="0.25">
      <c r="A117" s="63"/>
      <c r="B117" s="72">
        <v>11.154999999999999</v>
      </c>
      <c r="C117" s="63">
        <v>480</v>
      </c>
      <c r="D117" s="63" t="s">
        <v>96</v>
      </c>
      <c r="E117" s="65">
        <f>(C121+C122)/C123</f>
        <v>0</v>
      </c>
      <c r="F117" s="65">
        <f>C117/C123</f>
        <v>2.4317341304017429E-3</v>
      </c>
      <c r="G117" s="65">
        <f>C118/C123</f>
        <v>0.27709103804650692</v>
      </c>
      <c r="H117" s="65">
        <f>C119/C123</f>
        <v>0.27882871472718984</v>
      </c>
      <c r="I117" s="65">
        <f>C120/C123</f>
        <v>0</v>
      </c>
      <c r="J117" s="63" t="e">
        <f>(C121-C122)/(C121+C122)*100</f>
        <v>#DIV/0!</v>
      </c>
      <c r="K117" s="63"/>
      <c r="L117" s="63"/>
    </row>
    <row r="118" spans="1:12" x14ac:dyDescent="0.25">
      <c r="A118" s="63"/>
      <c r="B118" s="72">
        <v>11.254</v>
      </c>
      <c r="C118" s="63">
        <v>54695</v>
      </c>
      <c r="D118" s="63" t="s">
        <v>95</v>
      </c>
      <c r="E118" s="74"/>
      <c r="F118" s="74"/>
      <c r="G118" s="74"/>
      <c r="H118" s="63"/>
      <c r="I118" s="63"/>
      <c r="J118" s="63"/>
      <c r="K118" s="63"/>
      <c r="L118" s="63"/>
    </row>
    <row r="119" spans="1:12" x14ac:dyDescent="0.25">
      <c r="A119" s="63"/>
      <c r="B119" s="72">
        <v>11.525</v>
      </c>
      <c r="C119" s="63">
        <v>55038</v>
      </c>
      <c r="D119" s="63" t="s">
        <v>96</v>
      </c>
      <c r="E119" s="63"/>
      <c r="F119" s="63"/>
      <c r="G119" s="63"/>
      <c r="H119" s="63"/>
      <c r="I119" s="63"/>
      <c r="J119" s="63"/>
      <c r="K119" s="63"/>
      <c r="L119" s="63"/>
    </row>
    <row r="120" spans="1:12" x14ac:dyDescent="0.25">
      <c r="A120" s="63"/>
      <c r="B120" s="72">
        <v>11.625</v>
      </c>
      <c r="C120" s="63"/>
      <c r="D120" s="63" t="s">
        <v>95</v>
      </c>
      <c r="E120" s="63"/>
      <c r="F120" s="63"/>
      <c r="G120" s="63"/>
      <c r="H120" s="63"/>
      <c r="I120" s="63"/>
      <c r="J120" s="63"/>
      <c r="K120" s="63"/>
      <c r="L120" s="63"/>
    </row>
    <row r="121" spans="1:12" x14ac:dyDescent="0.25">
      <c r="A121" s="63"/>
      <c r="B121" s="72">
        <v>12.6</v>
      </c>
      <c r="C121" s="63"/>
      <c r="D121" s="63" t="s">
        <v>64</v>
      </c>
      <c r="E121" s="63"/>
      <c r="F121" s="63"/>
      <c r="G121" s="63"/>
      <c r="H121" s="63"/>
      <c r="I121" s="63"/>
      <c r="J121" s="63"/>
      <c r="K121" s="63"/>
      <c r="L121" s="63"/>
    </row>
    <row r="122" spans="1:12" x14ac:dyDescent="0.25">
      <c r="A122" s="63"/>
      <c r="B122" s="72">
        <v>12.8</v>
      </c>
      <c r="C122" s="63"/>
      <c r="D122" s="63" t="s">
        <v>64</v>
      </c>
      <c r="E122" s="63"/>
      <c r="F122" s="63"/>
      <c r="G122" s="63"/>
      <c r="H122" s="63"/>
      <c r="I122" s="63"/>
      <c r="J122" s="63"/>
      <c r="K122" s="63"/>
      <c r="L122" s="63"/>
    </row>
    <row r="123" spans="1:12" x14ac:dyDescent="0.25">
      <c r="A123" s="63"/>
      <c r="B123" s="72">
        <v>22</v>
      </c>
      <c r="C123" s="63">
        <v>197390</v>
      </c>
      <c r="D123" s="63" t="s">
        <v>36</v>
      </c>
      <c r="E123" s="63"/>
      <c r="F123" s="63"/>
      <c r="G123" s="63"/>
      <c r="H123" s="63"/>
      <c r="I123" s="63"/>
      <c r="J123" s="63"/>
      <c r="K123" s="63"/>
      <c r="L123" s="63"/>
    </row>
    <row r="124" spans="1:12" x14ac:dyDescent="0.25">
      <c r="A124" s="63"/>
      <c r="B124" s="71" t="s">
        <v>2</v>
      </c>
      <c r="C124" s="71">
        <f>SUM(C117:C123)-C123</f>
        <v>110213</v>
      </c>
      <c r="D124" s="63"/>
      <c r="E124" s="63"/>
      <c r="F124" s="63"/>
      <c r="G124" s="63"/>
      <c r="H124" s="63"/>
      <c r="I124" s="63"/>
      <c r="J124" s="63"/>
      <c r="K124" s="63"/>
      <c r="L124" s="63"/>
    </row>
    <row r="125" spans="1:12" x14ac:dyDescent="0.25">
      <c r="A125" s="42"/>
      <c r="B125" s="51"/>
      <c r="C125" s="42"/>
      <c r="D125" s="42"/>
      <c r="E125" s="52"/>
      <c r="F125" s="52"/>
      <c r="G125" s="52"/>
      <c r="H125" s="42"/>
      <c r="I125" s="42"/>
    </row>
    <row r="126" spans="1:12" x14ac:dyDescent="0.25">
      <c r="A126" s="42"/>
      <c r="B126" s="51"/>
      <c r="C126" s="42"/>
      <c r="D126" s="42"/>
      <c r="E126" s="53"/>
      <c r="F126" s="53"/>
      <c r="G126" s="53"/>
      <c r="H126" s="42"/>
      <c r="I126" s="42"/>
    </row>
    <row r="127" spans="1:12" x14ac:dyDescent="0.25">
      <c r="A127" s="42"/>
      <c r="B127" s="51"/>
      <c r="C127" s="42"/>
      <c r="D127" s="42"/>
      <c r="E127" s="42"/>
      <c r="F127" s="42"/>
      <c r="G127" s="42"/>
      <c r="H127" s="42"/>
      <c r="I127" s="42"/>
    </row>
    <row r="128" spans="1:12" x14ac:dyDescent="0.25">
      <c r="A128" s="42"/>
      <c r="B128" s="51"/>
      <c r="C128" s="42"/>
      <c r="D128" s="42"/>
      <c r="E128" s="42"/>
      <c r="F128" s="42"/>
      <c r="G128" s="42"/>
      <c r="H128" s="42"/>
      <c r="I128" s="42"/>
    </row>
    <row r="129" spans="1:12" x14ac:dyDescent="0.25">
      <c r="A129" s="42"/>
      <c r="B129" s="51"/>
      <c r="C129" s="42"/>
      <c r="D129" s="42"/>
      <c r="E129" s="42"/>
      <c r="F129" s="42"/>
      <c r="G129" s="42"/>
      <c r="H129" s="42"/>
      <c r="I129" s="42"/>
    </row>
    <row r="130" spans="1:12" x14ac:dyDescent="0.25">
      <c r="A130" s="63" t="s">
        <v>18</v>
      </c>
      <c r="B130" s="63"/>
      <c r="C130" s="63"/>
      <c r="D130" s="63"/>
      <c r="E130" s="63" t="s">
        <v>32</v>
      </c>
      <c r="F130" s="63"/>
      <c r="G130" s="63"/>
      <c r="H130" s="63"/>
      <c r="I130" s="63"/>
      <c r="J130" s="63"/>
      <c r="K130" s="63"/>
      <c r="L130" s="63"/>
    </row>
    <row r="131" spans="1:12" x14ac:dyDescent="0.25">
      <c r="A131" s="63"/>
      <c r="B131" s="63" t="s">
        <v>33</v>
      </c>
      <c r="C131" s="63" t="s">
        <v>34</v>
      </c>
      <c r="D131" s="63" t="s">
        <v>35</v>
      </c>
      <c r="E131" s="63" t="s">
        <v>38</v>
      </c>
      <c r="F131" s="63" t="s">
        <v>97</v>
      </c>
      <c r="G131" s="63" t="s">
        <v>99</v>
      </c>
      <c r="H131" s="63" t="s">
        <v>100</v>
      </c>
      <c r="I131" s="63" t="s">
        <v>98</v>
      </c>
      <c r="J131" s="63" t="s">
        <v>39</v>
      </c>
      <c r="K131" s="63" t="s">
        <v>45</v>
      </c>
      <c r="L131" s="63" t="s">
        <v>46</v>
      </c>
    </row>
    <row r="132" spans="1:12" x14ac:dyDescent="0.25">
      <c r="A132" s="63"/>
      <c r="B132" s="72">
        <v>11.154999999999999</v>
      </c>
      <c r="C132" s="63">
        <v>3042</v>
      </c>
      <c r="D132" s="63" t="s">
        <v>96</v>
      </c>
      <c r="E132" s="65">
        <f>(C136+C137)/C138</f>
        <v>0</v>
      </c>
      <c r="F132" s="65">
        <f>C132/C138</f>
        <v>1.5471153063715519E-2</v>
      </c>
      <c r="G132" s="65">
        <f>C133/C138</f>
        <v>0.25168850191227926</v>
      </c>
      <c r="H132" s="65">
        <f>C134/C138</f>
        <v>3.60535845064692E-2</v>
      </c>
      <c r="I132" s="65">
        <f>C135/C138</f>
        <v>0.23392363088941329</v>
      </c>
      <c r="J132" s="63" t="e">
        <f>(C136-C137)/(C136+C137)*100</f>
        <v>#DIV/0!</v>
      </c>
      <c r="K132" s="63"/>
      <c r="L132" s="63"/>
    </row>
    <row r="133" spans="1:12" x14ac:dyDescent="0.25">
      <c r="A133" s="63"/>
      <c r="B133" s="72">
        <v>11.254</v>
      </c>
      <c r="C133" s="63">
        <v>49488</v>
      </c>
      <c r="D133" s="63" t="s">
        <v>95</v>
      </c>
      <c r="E133" s="74"/>
      <c r="F133" s="74"/>
      <c r="G133" s="74"/>
      <c r="H133" s="63"/>
      <c r="I133" s="63"/>
      <c r="J133" s="63"/>
      <c r="K133" s="63"/>
      <c r="L133" s="63"/>
    </row>
    <row r="134" spans="1:12" x14ac:dyDescent="0.25">
      <c r="A134" s="63"/>
      <c r="B134" s="72">
        <v>11.525</v>
      </c>
      <c r="C134" s="63">
        <v>7089</v>
      </c>
      <c r="D134" s="63" t="s">
        <v>96</v>
      </c>
      <c r="E134" s="63"/>
      <c r="F134" s="63"/>
      <c r="G134" s="63"/>
      <c r="H134" s="63"/>
      <c r="I134" s="63"/>
      <c r="J134" s="63"/>
      <c r="K134" s="63"/>
      <c r="L134" s="63"/>
    </row>
    <row r="135" spans="1:12" x14ac:dyDescent="0.25">
      <c r="A135" s="63"/>
      <c r="B135" s="72">
        <v>11.625</v>
      </c>
      <c r="C135" s="63">
        <v>45995</v>
      </c>
      <c r="D135" s="63" t="s">
        <v>95</v>
      </c>
      <c r="E135" s="63"/>
      <c r="F135" s="63"/>
      <c r="G135" s="63"/>
      <c r="H135" s="63"/>
      <c r="I135" s="63"/>
      <c r="J135" s="63"/>
      <c r="K135" s="63"/>
      <c r="L135" s="63"/>
    </row>
    <row r="136" spans="1:12" x14ac:dyDescent="0.25">
      <c r="A136" s="63"/>
      <c r="B136" s="72">
        <v>12.6</v>
      </c>
      <c r="C136" s="63"/>
      <c r="D136" s="63" t="s">
        <v>64</v>
      </c>
      <c r="E136" s="63"/>
      <c r="F136" s="63"/>
      <c r="G136" s="63"/>
      <c r="H136" s="63"/>
      <c r="I136" s="63"/>
      <c r="J136" s="63"/>
      <c r="K136" s="63"/>
      <c r="L136" s="63"/>
    </row>
    <row r="137" spans="1:12" x14ac:dyDescent="0.25">
      <c r="A137" s="63"/>
      <c r="B137" s="72">
        <v>12.8</v>
      </c>
      <c r="C137" s="63"/>
      <c r="D137" s="63" t="s">
        <v>64</v>
      </c>
      <c r="E137" s="63"/>
      <c r="F137" s="63"/>
      <c r="G137" s="63"/>
      <c r="H137" s="63"/>
      <c r="I137" s="63"/>
      <c r="J137" s="63"/>
      <c r="K137" s="63"/>
      <c r="L137" s="63"/>
    </row>
    <row r="138" spans="1:12" x14ac:dyDescent="0.25">
      <c r="A138" s="63"/>
      <c r="B138" s="72">
        <v>22</v>
      </c>
      <c r="C138" s="63">
        <v>196624</v>
      </c>
      <c r="D138" s="63" t="s">
        <v>36</v>
      </c>
      <c r="E138" s="63"/>
      <c r="F138" s="63"/>
      <c r="G138" s="63"/>
      <c r="H138" s="63"/>
      <c r="I138" s="63"/>
      <c r="J138" s="63"/>
      <c r="K138" s="63"/>
      <c r="L138" s="63"/>
    </row>
    <row r="139" spans="1:12" x14ac:dyDescent="0.25">
      <c r="A139" s="63"/>
      <c r="B139" s="71" t="s">
        <v>2</v>
      </c>
      <c r="C139" s="71">
        <f>SUM(C132:C138)-C138</f>
        <v>105614</v>
      </c>
      <c r="D139" s="63"/>
      <c r="E139" s="63"/>
      <c r="F139" s="63"/>
      <c r="G139" s="63"/>
      <c r="H139" s="63"/>
      <c r="I139" s="63"/>
      <c r="J139" s="63"/>
      <c r="K139" s="63"/>
      <c r="L139" s="63"/>
    </row>
    <row r="142" spans="1:12" x14ac:dyDescent="0.25">
      <c r="A142" s="42"/>
      <c r="B142" s="42"/>
      <c r="C142" s="42"/>
      <c r="D142" s="42"/>
      <c r="E142" s="42"/>
      <c r="F142" s="42"/>
      <c r="G142" s="42"/>
      <c r="H142" s="42"/>
      <c r="I142" s="42"/>
    </row>
    <row r="143" spans="1:12" x14ac:dyDescent="0.25">
      <c r="A143" s="42"/>
      <c r="B143" s="42"/>
      <c r="C143" s="42"/>
      <c r="D143" s="42"/>
      <c r="E143" s="42"/>
      <c r="F143" s="42"/>
      <c r="G143" s="42"/>
      <c r="H143" s="42"/>
      <c r="I143" s="42"/>
    </row>
    <row r="144" spans="1:12" x14ac:dyDescent="0.25">
      <c r="A144" s="42"/>
      <c r="B144" s="51"/>
      <c r="C144" s="42"/>
      <c r="D144" s="42"/>
      <c r="E144" s="52"/>
      <c r="F144" s="52"/>
      <c r="G144" s="52"/>
      <c r="H144" s="42"/>
      <c r="I144" s="42"/>
    </row>
    <row r="145" spans="1:12" x14ac:dyDescent="0.25">
      <c r="A145" s="63" t="s">
        <v>17</v>
      </c>
      <c r="B145" s="63"/>
      <c r="C145" s="63"/>
      <c r="D145" s="63"/>
      <c r="E145" s="63" t="s">
        <v>32</v>
      </c>
      <c r="F145" s="63"/>
      <c r="G145" s="63"/>
      <c r="H145" s="63"/>
      <c r="I145" s="63"/>
      <c r="J145" s="63"/>
      <c r="K145" s="63"/>
      <c r="L145" s="63"/>
    </row>
    <row r="146" spans="1:12" x14ac:dyDescent="0.25">
      <c r="A146" s="63"/>
      <c r="B146" s="63" t="s">
        <v>33</v>
      </c>
      <c r="C146" s="63" t="s">
        <v>34</v>
      </c>
      <c r="D146" s="63" t="s">
        <v>35</v>
      </c>
      <c r="E146" s="63" t="s">
        <v>38</v>
      </c>
      <c r="F146" s="63" t="s">
        <v>97</v>
      </c>
      <c r="G146" s="63" t="s">
        <v>99</v>
      </c>
      <c r="H146" s="63" t="s">
        <v>100</v>
      </c>
      <c r="I146" s="63" t="s">
        <v>98</v>
      </c>
      <c r="J146" s="63" t="s">
        <v>39</v>
      </c>
      <c r="K146" s="63" t="s">
        <v>45</v>
      </c>
      <c r="L146" s="63" t="s">
        <v>46</v>
      </c>
    </row>
    <row r="147" spans="1:12" x14ac:dyDescent="0.25">
      <c r="A147" s="63"/>
      <c r="B147" s="72">
        <v>11.154999999999999</v>
      </c>
      <c r="C147" s="63">
        <v>9779</v>
      </c>
      <c r="D147" s="63" t="s">
        <v>96</v>
      </c>
      <c r="E147" s="65">
        <f>(C151+C152)/C153</f>
        <v>0</v>
      </c>
      <c r="F147" s="65">
        <f>C147/C153</f>
        <v>5.0028905134882104E-2</v>
      </c>
      <c r="G147" s="65">
        <f>C148/C153</f>
        <v>0.22824824650708303</v>
      </c>
      <c r="H147" s="65">
        <f>C149/C153</f>
        <v>1.8325343919945565E-2</v>
      </c>
      <c r="I147" s="65">
        <f>C150/C153</f>
        <v>0.27781671586508211</v>
      </c>
      <c r="J147" s="63" t="e">
        <f>(C151-C152)/(C151+C152)*100</f>
        <v>#DIV/0!</v>
      </c>
      <c r="K147" s="63"/>
      <c r="L147" s="63"/>
    </row>
    <row r="148" spans="1:12" x14ac:dyDescent="0.25">
      <c r="A148" s="63"/>
      <c r="B148" s="72">
        <v>11.254</v>
      </c>
      <c r="C148" s="63">
        <v>44615</v>
      </c>
      <c r="D148" s="63" t="s">
        <v>95</v>
      </c>
      <c r="E148" s="74"/>
      <c r="F148" s="74"/>
      <c r="G148" s="74"/>
      <c r="H148" s="63"/>
      <c r="I148" s="63"/>
      <c r="J148" s="63"/>
      <c r="K148" s="63"/>
      <c r="L148" s="63"/>
    </row>
    <row r="149" spans="1:12" x14ac:dyDescent="0.25">
      <c r="A149" s="63"/>
      <c r="B149" s="72">
        <v>11.525</v>
      </c>
      <c r="C149" s="63">
        <v>3582</v>
      </c>
      <c r="D149" s="63" t="s">
        <v>96</v>
      </c>
      <c r="E149" s="63"/>
      <c r="F149" s="63"/>
      <c r="G149" s="63"/>
      <c r="H149" s="63"/>
      <c r="I149" s="63"/>
      <c r="J149" s="63"/>
      <c r="K149" s="63"/>
      <c r="L149" s="63"/>
    </row>
    <row r="150" spans="1:12" x14ac:dyDescent="0.25">
      <c r="A150" s="63"/>
      <c r="B150" s="72">
        <v>11.625</v>
      </c>
      <c r="C150" s="63">
        <v>54304</v>
      </c>
      <c r="D150" s="63" t="s">
        <v>95</v>
      </c>
      <c r="E150" s="63"/>
      <c r="F150" s="63"/>
      <c r="G150" s="63"/>
      <c r="H150" s="63"/>
      <c r="I150" s="63"/>
      <c r="J150" s="63"/>
      <c r="K150" s="63"/>
      <c r="L150" s="63"/>
    </row>
    <row r="151" spans="1:12" x14ac:dyDescent="0.25">
      <c r="A151" s="63"/>
      <c r="B151" s="72">
        <v>12.6</v>
      </c>
      <c r="C151" s="63"/>
      <c r="D151" s="63" t="s">
        <v>64</v>
      </c>
      <c r="E151" s="63"/>
      <c r="F151" s="63"/>
      <c r="G151" s="63"/>
      <c r="H151" s="63"/>
      <c r="I151" s="63"/>
      <c r="J151" s="63"/>
      <c r="K151" s="63"/>
      <c r="L151" s="63"/>
    </row>
    <row r="152" spans="1:12" x14ac:dyDescent="0.25">
      <c r="A152" s="63"/>
      <c r="B152" s="72">
        <v>12.8</v>
      </c>
      <c r="C152" s="63"/>
      <c r="D152" s="63" t="s">
        <v>64</v>
      </c>
      <c r="E152" s="63"/>
      <c r="F152" s="63"/>
      <c r="G152" s="63"/>
      <c r="H152" s="63"/>
      <c r="I152" s="63"/>
      <c r="J152" s="63"/>
      <c r="K152" s="63"/>
      <c r="L152" s="63"/>
    </row>
    <row r="153" spans="1:12" x14ac:dyDescent="0.25">
      <c r="A153" s="63"/>
      <c r="B153" s="72">
        <v>22</v>
      </c>
      <c r="C153" s="63">
        <v>195467</v>
      </c>
      <c r="D153" s="63" t="s">
        <v>36</v>
      </c>
      <c r="E153" s="63"/>
      <c r="F153" s="63"/>
      <c r="G153" s="63"/>
      <c r="H153" s="63"/>
      <c r="I153" s="63"/>
      <c r="J153" s="63"/>
      <c r="K153" s="63"/>
      <c r="L153" s="63"/>
    </row>
    <row r="154" spans="1:12" x14ac:dyDescent="0.25">
      <c r="A154" s="63"/>
      <c r="B154" s="71" t="s">
        <v>2</v>
      </c>
      <c r="C154" s="71">
        <f>SUM(C147:C153)-C153</f>
        <v>112280</v>
      </c>
      <c r="D154" s="63"/>
      <c r="E154" s="63"/>
      <c r="F154" s="63"/>
      <c r="G154" s="63"/>
      <c r="H154" s="63"/>
      <c r="I154" s="63"/>
      <c r="J154" s="63"/>
      <c r="K154" s="63"/>
      <c r="L154" s="63"/>
    </row>
    <row r="161" spans="1:12" x14ac:dyDescent="0.25">
      <c r="A161" s="63" t="s">
        <v>19</v>
      </c>
      <c r="B161" s="63"/>
      <c r="C161" s="63"/>
      <c r="D161" s="63"/>
      <c r="E161" s="63" t="s">
        <v>32</v>
      </c>
      <c r="F161" s="63"/>
      <c r="G161" s="63"/>
      <c r="H161" s="63"/>
      <c r="I161" s="63"/>
      <c r="J161" s="63"/>
      <c r="K161" s="63"/>
      <c r="L161" s="63"/>
    </row>
    <row r="162" spans="1:12" x14ac:dyDescent="0.25">
      <c r="A162" s="63"/>
      <c r="B162" s="63" t="s">
        <v>33</v>
      </c>
      <c r="C162" s="63" t="s">
        <v>34</v>
      </c>
      <c r="D162" s="63" t="s">
        <v>35</v>
      </c>
      <c r="E162" s="63" t="s">
        <v>38</v>
      </c>
      <c r="F162" s="63" t="s">
        <v>97</v>
      </c>
      <c r="G162" s="63" t="s">
        <v>99</v>
      </c>
      <c r="H162" s="63" t="s">
        <v>100</v>
      </c>
      <c r="I162" s="63" t="s">
        <v>98</v>
      </c>
      <c r="J162" s="63" t="s">
        <v>39</v>
      </c>
      <c r="K162" s="63" t="s">
        <v>45</v>
      </c>
      <c r="L162" s="63" t="s">
        <v>46</v>
      </c>
    </row>
    <row r="163" spans="1:12" x14ac:dyDescent="0.25">
      <c r="A163" s="63"/>
      <c r="B163" s="72">
        <v>11.154999999999999</v>
      </c>
      <c r="C163" s="63">
        <v>447</v>
      </c>
      <c r="D163" s="63" t="s">
        <v>96</v>
      </c>
      <c r="E163" s="65">
        <f>(C167+C168)/C169</f>
        <v>0</v>
      </c>
      <c r="F163" s="65">
        <f>C163/C169</f>
        <v>2.3523344419652255E-3</v>
      </c>
      <c r="G163" s="65">
        <f>C164/C169</f>
        <v>0.25934618784995578</v>
      </c>
      <c r="H163" s="65">
        <f>C165/C169</f>
        <v>0.25521513072033009</v>
      </c>
      <c r="I163" s="65">
        <f>C166/C169</f>
        <v>6.6096914074011701E-3</v>
      </c>
      <c r="J163" s="63" t="e">
        <f>(C167-C168)/(C167+C168)*100</f>
        <v>#DIV/0!</v>
      </c>
      <c r="K163" s="63"/>
      <c r="L163" s="63"/>
    </row>
    <row r="164" spans="1:12" x14ac:dyDescent="0.25">
      <c r="A164" s="63"/>
      <c r="B164" s="72">
        <v>11.254</v>
      </c>
      <c r="C164" s="63">
        <v>49282</v>
      </c>
      <c r="D164" s="63" t="s">
        <v>95</v>
      </c>
      <c r="E164" s="74"/>
      <c r="F164" s="74"/>
      <c r="G164" s="74"/>
      <c r="H164" s="63"/>
      <c r="I164" s="63"/>
      <c r="J164" s="63"/>
      <c r="K164" s="63"/>
      <c r="L164" s="63"/>
    </row>
    <row r="165" spans="1:12" x14ac:dyDescent="0.25">
      <c r="A165" s="63"/>
      <c r="B165" s="72">
        <v>11.525</v>
      </c>
      <c r="C165" s="63">
        <v>48497</v>
      </c>
      <c r="D165" s="63" t="s">
        <v>96</v>
      </c>
      <c r="E165" s="63"/>
      <c r="F165" s="63"/>
      <c r="G165" s="63"/>
      <c r="H165" s="63"/>
      <c r="I165" s="63"/>
      <c r="J165" s="63"/>
      <c r="K165" s="63"/>
      <c r="L165" s="63"/>
    </row>
    <row r="166" spans="1:12" x14ac:dyDescent="0.25">
      <c r="A166" s="63"/>
      <c r="B166" s="72">
        <v>11.625</v>
      </c>
      <c r="C166" s="63">
        <v>1256</v>
      </c>
      <c r="D166" s="63" t="s">
        <v>95</v>
      </c>
      <c r="E166" s="63"/>
      <c r="F166" s="63"/>
      <c r="G166" s="63"/>
      <c r="H166" s="63"/>
      <c r="I166" s="63"/>
      <c r="J166" s="63"/>
      <c r="K166" s="63"/>
      <c r="L166" s="63"/>
    </row>
    <row r="167" spans="1:12" x14ac:dyDescent="0.25">
      <c r="A167" s="63"/>
      <c r="B167" s="72">
        <v>12.6</v>
      </c>
      <c r="C167" s="63"/>
      <c r="D167" s="63" t="s">
        <v>64</v>
      </c>
      <c r="E167" s="63"/>
      <c r="F167" s="63"/>
      <c r="G167" s="63"/>
      <c r="H167" s="63"/>
      <c r="I167" s="63"/>
      <c r="J167" s="63"/>
      <c r="K167" s="63"/>
      <c r="L167" s="63"/>
    </row>
    <row r="168" spans="1:12" x14ac:dyDescent="0.25">
      <c r="A168" s="63"/>
      <c r="B168" s="72">
        <v>12.8</v>
      </c>
      <c r="C168" s="63"/>
      <c r="D168" s="63" t="s">
        <v>64</v>
      </c>
      <c r="E168" s="63"/>
      <c r="F168" s="63"/>
      <c r="G168" s="63"/>
      <c r="H168" s="63"/>
      <c r="I168" s="63"/>
      <c r="J168" s="63"/>
      <c r="K168" s="63"/>
      <c r="L168" s="63"/>
    </row>
    <row r="169" spans="1:12" x14ac:dyDescent="0.25">
      <c r="A169" s="63"/>
      <c r="B169" s="72">
        <v>22</v>
      </c>
      <c r="C169" s="63">
        <v>190024</v>
      </c>
      <c r="D169" s="63" t="s">
        <v>36</v>
      </c>
      <c r="E169" s="63"/>
      <c r="F169" s="63"/>
      <c r="G169" s="63"/>
      <c r="H169" s="63"/>
      <c r="I169" s="63"/>
      <c r="J169" s="63"/>
      <c r="K169" s="63"/>
      <c r="L169" s="63"/>
    </row>
    <row r="170" spans="1:12" x14ac:dyDescent="0.25">
      <c r="A170" s="63"/>
      <c r="B170" s="71" t="s">
        <v>2</v>
      </c>
      <c r="C170" s="71">
        <f>SUM(C163:C169)-C169</f>
        <v>99482</v>
      </c>
      <c r="D170" s="63"/>
      <c r="E170" s="63"/>
      <c r="F170" s="63"/>
      <c r="G170" s="63"/>
      <c r="H170" s="63"/>
      <c r="I170" s="63"/>
      <c r="J170" s="63"/>
      <c r="K170" s="63"/>
      <c r="L170" s="63"/>
    </row>
    <row r="171" spans="1:12" x14ac:dyDescent="0.25">
      <c r="A171" s="42"/>
      <c r="B171" s="42"/>
      <c r="C171" s="42"/>
      <c r="D171" s="42"/>
      <c r="E171" s="42"/>
      <c r="F171" s="42"/>
      <c r="G171" s="42"/>
      <c r="H171" s="42"/>
      <c r="I171" s="42"/>
    </row>
    <row r="181" spans="1:12" x14ac:dyDescent="0.25">
      <c r="A181" s="63" t="s">
        <v>22</v>
      </c>
      <c r="B181" s="63"/>
      <c r="C181" s="63"/>
      <c r="D181" s="63"/>
      <c r="E181" s="63" t="s">
        <v>32</v>
      </c>
      <c r="F181" s="63"/>
      <c r="G181" s="63"/>
      <c r="H181" s="63"/>
      <c r="I181" s="63"/>
      <c r="J181" s="63"/>
      <c r="K181" s="63"/>
      <c r="L181" s="63"/>
    </row>
    <row r="182" spans="1:12" x14ac:dyDescent="0.25">
      <c r="A182" s="63"/>
      <c r="B182" s="63" t="s">
        <v>33</v>
      </c>
      <c r="C182" s="63" t="s">
        <v>34</v>
      </c>
      <c r="D182" s="63" t="s">
        <v>35</v>
      </c>
      <c r="E182" s="63" t="s">
        <v>38</v>
      </c>
      <c r="F182" s="63" t="s">
        <v>97</v>
      </c>
      <c r="G182" s="63" t="s">
        <v>99</v>
      </c>
      <c r="H182" s="63" t="s">
        <v>100</v>
      </c>
      <c r="I182" s="63" t="s">
        <v>98</v>
      </c>
      <c r="J182" s="63" t="s">
        <v>39</v>
      </c>
      <c r="K182" s="63" t="s">
        <v>45</v>
      </c>
      <c r="L182" s="63" t="s">
        <v>46</v>
      </c>
    </row>
    <row r="183" spans="1:12" x14ac:dyDescent="0.25">
      <c r="A183" s="63"/>
      <c r="B183" s="72">
        <v>11.154999999999999</v>
      </c>
      <c r="C183" s="63">
        <v>6670</v>
      </c>
      <c r="D183" s="63" t="s">
        <v>96</v>
      </c>
      <c r="E183" s="65">
        <f>(C187+C188)/C189</f>
        <v>0.21962383188408785</v>
      </c>
      <c r="F183" s="65">
        <f>C183/C189</f>
        <v>3.4379848357550424E-2</v>
      </c>
      <c r="G183" s="65">
        <f>C184/C189</f>
        <v>0.25036982820384623</v>
      </c>
      <c r="H183" s="65">
        <f>C185/C189</f>
        <v>1.9859903406542995E-2</v>
      </c>
      <c r="I183" s="65">
        <f>C186/C189</f>
        <v>4.6910194887866026E-2</v>
      </c>
      <c r="J183" s="63">
        <f>(C187-C188)/(C187+C188)*100</f>
        <v>100</v>
      </c>
      <c r="K183" s="63"/>
      <c r="L183" s="63"/>
    </row>
    <row r="184" spans="1:12" x14ac:dyDescent="0.25">
      <c r="A184" s="63"/>
      <c r="B184" s="72">
        <v>11.254</v>
      </c>
      <c r="C184" s="63">
        <v>48574</v>
      </c>
      <c r="D184" s="63" t="s">
        <v>95</v>
      </c>
      <c r="E184" s="74"/>
      <c r="F184" s="74"/>
      <c r="G184" s="74"/>
      <c r="H184" s="63"/>
      <c r="I184" s="63"/>
      <c r="J184" s="63"/>
      <c r="K184" s="63"/>
      <c r="L184" s="63"/>
    </row>
    <row r="185" spans="1:12" x14ac:dyDescent="0.25">
      <c r="A185" s="63"/>
      <c r="B185" s="72">
        <v>11.525</v>
      </c>
      <c r="C185" s="63">
        <v>3853</v>
      </c>
      <c r="D185" s="63" t="s">
        <v>96</v>
      </c>
      <c r="E185" s="63"/>
      <c r="F185" s="63"/>
      <c r="G185" s="63"/>
      <c r="H185" s="63"/>
      <c r="I185" s="63"/>
      <c r="J185" s="63"/>
      <c r="K185" s="63"/>
      <c r="L185" s="63"/>
    </row>
    <row r="186" spans="1:12" x14ac:dyDescent="0.25">
      <c r="A186" s="63"/>
      <c r="B186" s="72">
        <v>11.625</v>
      </c>
      <c r="C186" s="63">
        <v>9101</v>
      </c>
      <c r="D186" s="63" t="s">
        <v>95</v>
      </c>
      <c r="E186" s="63"/>
      <c r="F186" s="63"/>
      <c r="G186" s="63"/>
      <c r="H186" s="63"/>
      <c r="I186" s="63"/>
      <c r="J186" s="63"/>
      <c r="K186" s="63"/>
      <c r="L186" s="63"/>
    </row>
    <row r="187" spans="1:12" x14ac:dyDescent="0.25">
      <c r="A187" s="63"/>
      <c r="B187" s="72">
        <v>12.6</v>
      </c>
      <c r="C187" s="63">
        <v>42609</v>
      </c>
      <c r="D187" s="63" t="s">
        <v>64</v>
      </c>
      <c r="E187" s="63"/>
      <c r="F187" s="63"/>
      <c r="G187" s="63"/>
      <c r="H187" s="63"/>
      <c r="I187" s="63"/>
      <c r="J187" s="63"/>
      <c r="K187" s="63"/>
      <c r="L187" s="63"/>
    </row>
    <row r="188" spans="1:12" x14ac:dyDescent="0.25">
      <c r="A188" s="63"/>
      <c r="B188" s="72">
        <v>12.8</v>
      </c>
      <c r="C188" s="63"/>
      <c r="D188" s="63" t="s">
        <v>64</v>
      </c>
      <c r="E188" s="63"/>
      <c r="F188" s="63"/>
      <c r="G188" s="63"/>
      <c r="H188" s="63"/>
      <c r="I188" s="63"/>
      <c r="J188" s="63"/>
      <c r="K188" s="63"/>
      <c r="L188" s="63"/>
    </row>
    <row r="189" spans="1:12" x14ac:dyDescent="0.25">
      <c r="A189" s="63"/>
      <c r="B189" s="72">
        <v>22</v>
      </c>
      <c r="C189" s="63">
        <v>194009</v>
      </c>
      <c r="D189" s="63" t="s">
        <v>36</v>
      </c>
      <c r="E189" s="63"/>
      <c r="F189" s="63"/>
      <c r="G189" s="63"/>
      <c r="H189" s="63"/>
      <c r="I189" s="63"/>
      <c r="J189" s="63"/>
      <c r="K189" s="63"/>
      <c r="L189" s="63"/>
    </row>
    <row r="190" spans="1:12" x14ac:dyDescent="0.25">
      <c r="A190" s="63"/>
      <c r="B190" s="71" t="s">
        <v>2</v>
      </c>
      <c r="C190" s="71">
        <f>SUM(C183:C189)-C189</f>
        <v>110807</v>
      </c>
      <c r="D190" s="63"/>
      <c r="E190" s="63"/>
      <c r="F190" s="63"/>
      <c r="G190" s="63"/>
      <c r="H190" s="63"/>
      <c r="I190" s="63"/>
      <c r="J190" s="63"/>
      <c r="K190" s="63"/>
      <c r="L190" s="63"/>
    </row>
    <row r="197" spans="1:12" x14ac:dyDescent="0.25">
      <c r="A197" s="63" t="s">
        <v>104</v>
      </c>
      <c r="B197" s="63"/>
      <c r="C197" s="63"/>
      <c r="D197" s="63"/>
      <c r="E197" s="63" t="s">
        <v>32</v>
      </c>
      <c r="F197" s="63"/>
      <c r="G197" s="63"/>
      <c r="H197" s="63"/>
      <c r="I197" s="63"/>
      <c r="J197" s="63"/>
      <c r="K197" s="63"/>
      <c r="L197" s="63"/>
    </row>
    <row r="198" spans="1:12" x14ac:dyDescent="0.25">
      <c r="A198" s="63"/>
      <c r="B198" s="63" t="s">
        <v>33</v>
      </c>
      <c r="C198" s="63" t="s">
        <v>34</v>
      </c>
      <c r="D198" s="63" t="s">
        <v>35</v>
      </c>
      <c r="E198" s="63" t="s">
        <v>38</v>
      </c>
      <c r="F198" s="63" t="s">
        <v>97</v>
      </c>
      <c r="G198" s="63" t="s">
        <v>99</v>
      </c>
      <c r="H198" s="63" t="s">
        <v>100</v>
      </c>
      <c r="I198" s="63" t="s">
        <v>98</v>
      </c>
      <c r="J198" s="63" t="s">
        <v>39</v>
      </c>
      <c r="K198" s="63" t="s">
        <v>45</v>
      </c>
      <c r="L198" s="63" t="s">
        <v>46</v>
      </c>
    </row>
    <row r="199" spans="1:12" x14ac:dyDescent="0.25">
      <c r="A199" s="63"/>
      <c r="B199" s="72">
        <v>11.154999999999999</v>
      </c>
      <c r="C199" s="63">
        <v>8731</v>
      </c>
      <c r="D199" s="63" t="s">
        <v>96</v>
      </c>
      <c r="E199" s="65">
        <f>(C203+C204)/C205</f>
        <v>0</v>
      </c>
      <c r="F199" s="65">
        <f>C199/C205</f>
        <v>4.503091975305458E-2</v>
      </c>
      <c r="G199" s="65">
        <f>C200/C205</f>
        <v>0.23325717291852555</v>
      </c>
      <c r="H199" s="65">
        <f>C201/C205</f>
        <v>0.22169901335300093</v>
      </c>
      <c r="I199" s="65">
        <f>C202/C205</f>
        <v>4.2065305406701774E-2</v>
      </c>
      <c r="J199" s="63" t="e">
        <f>(C203-C204)/(C203+C204)*100</f>
        <v>#DIV/0!</v>
      </c>
      <c r="K199" s="63"/>
      <c r="L199" s="63"/>
    </row>
    <row r="200" spans="1:12" x14ac:dyDescent="0.25">
      <c r="A200" s="63"/>
      <c r="B200" s="72">
        <v>11.254</v>
      </c>
      <c r="C200" s="63">
        <v>45226</v>
      </c>
      <c r="D200" s="63" t="s">
        <v>95</v>
      </c>
      <c r="E200" s="74"/>
      <c r="F200" s="74"/>
      <c r="G200" s="74"/>
      <c r="H200" s="63"/>
      <c r="I200" s="63"/>
      <c r="J200" s="63"/>
      <c r="K200" s="63"/>
      <c r="L200" s="63"/>
    </row>
    <row r="201" spans="1:12" x14ac:dyDescent="0.25">
      <c r="A201" s="63"/>
      <c r="B201" s="72">
        <v>11.525</v>
      </c>
      <c r="C201" s="63">
        <v>42985</v>
      </c>
      <c r="D201" s="63" t="s">
        <v>96</v>
      </c>
      <c r="E201" s="63"/>
      <c r="F201" s="63"/>
      <c r="G201" s="63"/>
      <c r="H201" s="63"/>
      <c r="I201" s="63"/>
      <c r="J201" s="63"/>
      <c r="K201" s="63"/>
      <c r="L201" s="63"/>
    </row>
    <row r="202" spans="1:12" x14ac:dyDescent="0.25">
      <c r="A202" s="63"/>
      <c r="B202" s="72">
        <v>11.625</v>
      </c>
      <c r="C202" s="63">
        <v>8156</v>
      </c>
      <c r="D202" s="63" t="s">
        <v>95</v>
      </c>
      <c r="E202" s="63"/>
      <c r="F202" s="63"/>
      <c r="G202" s="63"/>
      <c r="H202" s="63"/>
      <c r="I202" s="63"/>
      <c r="J202" s="63"/>
      <c r="K202" s="63"/>
      <c r="L202" s="63"/>
    </row>
    <row r="203" spans="1:12" x14ac:dyDescent="0.25">
      <c r="A203" s="63"/>
      <c r="B203" s="72">
        <v>12.6</v>
      </c>
      <c r="C203" s="63"/>
      <c r="D203" s="63" t="s">
        <v>64</v>
      </c>
      <c r="E203" s="63"/>
      <c r="F203" s="63"/>
      <c r="G203" s="63"/>
      <c r="H203" s="63"/>
      <c r="I203" s="63"/>
      <c r="J203" s="63"/>
      <c r="K203" s="63"/>
      <c r="L203" s="63"/>
    </row>
    <row r="204" spans="1:12" x14ac:dyDescent="0.25">
      <c r="A204" s="63"/>
      <c r="B204" s="72">
        <v>12.8</v>
      </c>
      <c r="C204" s="63"/>
      <c r="D204" s="63" t="s">
        <v>64</v>
      </c>
      <c r="E204" s="63"/>
      <c r="F204" s="63"/>
      <c r="G204" s="63"/>
      <c r="H204" s="63"/>
      <c r="I204" s="63"/>
      <c r="J204" s="63"/>
      <c r="K204" s="63"/>
      <c r="L204" s="63"/>
    </row>
    <row r="205" spans="1:12" x14ac:dyDescent="0.25">
      <c r="A205" s="63"/>
      <c r="B205" s="72">
        <v>22</v>
      </c>
      <c r="C205" s="63">
        <v>193889</v>
      </c>
      <c r="D205" s="63" t="s">
        <v>36</v>
      </c>
      <c r="E205" s="63"/>
      <c r="F205" s="63"/>
      <c r="G205" s="63"/>
      <c r="H205" s="63"/>
      <c r="I205" s="63"/>
      <c r="J205" s="63"/>
      <c r="K205" s="63"/>
      <c r="L205" s="63"/>
    </row>
    <row r="206" spans="1:12" x14ac:dyDescent="0.25">
      <c r="A206" s="63"/>
      <c r="B206" s="71" t="s">
        <v>2</v>
      </c>
      <c r="C206" s="71">
        <f>SUM(C199:C205)-C205</f>
        <v>105098</v>
      </c>
      <c r="D206" s="63"/>
      <c r="E206" s="63"/>
      <c r="F206" s="63"/>
      <c r="G206" s="63"/>
      <c r="H206" s="63"/>
      <c r="I206" s="63"/>
      <c r="J206" s="63"/>
      <c r="K206" s="63"/>
      <c r="L206" s="63"/>
    </row>
    <row r="207" spans="1:12" x14ac:dyDescent="0.25">
      <c r="A207" s="42"/>
      <c r="B207" s="51"/>
      <c r="C207" s="42"/>
      <c r="D207" s="42"/>
      <c r="E207" s="42"/>
      <c r="F207" s="42"/>
      <c r="G207" s="42"/>
      <c r="H207" s="42"/>
    </row>
    <row r="208" spans="1:12" x14ac:dyDescent="0.25">
      <c r="A208" s="42"/>
      <c r="B208" s="54"/>
      <c r="C208" s="54"/>
      <c r="D208" s="42"/>
      <c r="E208" s="42"/>
      <c r="F208" s="42"/>
      <c r="G208" s="42"/>
      <c r="H208" s="42"/>
    </row>
    <row r="209" spans="1:12" x14ac:dyDescent="0.25">
      <c r="A209" s="42"/>
      <c r="B209" s="42"/>
      <c r="C209" s="42"/>
      <c r="D209" s="42"/>
      <c r="E209" s="42"/>
      <c r="F209" s="42"/>
      <c r="G209" s="42"/>
      <c r="H209" s="42"/>
    </row>
    <row r="210" spans="1:12" x14ac:dyDescent="0.25">
      <c r="A210" s="63" t="s">
        <v>105</v>
      </c>
      <c r="B210" s="63"/>
      <c r="C210" s="63"/>
      <c r="D210" s="63"/>
      <c r="E210" s="63" t="s">
        <v>32</v>
      </c>
      <c r="F210" s="63"/>
      <c r="G210" s="63"/>
      <c r="H210" s="63"/>
      <c r="I210" s="63"/>
      <c r="J210" s="63"/>
      <c r="K210" s="63"/>
      <c r="L210" s="63"/>
    </row>
    <row r="211" spans="1:12" x14ac:dyDescent="0.25">
      <c r="A211" s="63"/>
      <c r="B211" s="63" t="s">
        <v>33</v>
      </c>
      <c r="C211" s="63" t="s">
        <v>34</v>
      </c>
      <c r="D211" s="63" t="s">
        <v>35</v>
      </c>
      <c r="E211" s="63" t="s">
        <v>38</v>
      </c>
      <c r="F211" s="63" t="s">
        <v>97</v>
      </c>
      <c r="G211" s="63" t="s">
        <v>99</v>
      </c>
      <c r="H211" s="63" t="s">
        <v>100</v>
      </c>
      <c r="I211" s="63" t="s">
        <v>98</v>
      </c>
      <c r="J211" s="63" t="s">
        <v>39</v>
      </c>
      <c r="K211" s="63" t="s">
        <v>45</v>
      </c>
      <c r="L211" s="63" t="s">
        <v>46</v>
      </c>
    </row>
    <row r="212" spans="1:12" x14ac:dyDescent="0.25">
      <c r="A212" s="63"/>
      <c r="B212" s="72">
        <v>11.154999999999999</v>
      </c>
      <c r="C212" s="63">
        <v>4579</v>
      </c>
      <c r="D212" s="63" t="s">
        <v>96</v>
      </c>
      <c r="E212" s="65">
        <f>(C216+C217)/C218</f>
        <v>4.9424442811658092E-3</v>
      </c>
      <c r="F212" s="65">
        <f>C212/C218</f>
        <v>2.2429586088660299E-2</v>
      </c>
      <c r="G212" s="65">
        <f>C213/C218</f>
        <v>0.18359049718344356</v>
      </c>
      <c r="H212" s="65">
        <f>C214/C218</f>
        <v>0.15259857947587557</v>
      </c>
      <c r="I212" s="65">
        <f>C215/C218</f>
        <v>4.1464609355865788E-2</v>
      </c>
      <c r="J212" s="63"/>
      <c r="K212" s="63"/>
      <c r="L212" s="63"/>
    </row>
    <row r="213" spans="1:12" x14ac:dyDescent="0.25">
      <c r="A213" s="63"/>
      <c r="B213" s="72">
        <v>11.254</v>
      </c>
      <c r="C213" s="63">
        <v>37480</v>
      </c>
      <c r="D213" s="63" t="s">
        <v>95</v>
      </c>
      <c r="E213" s="74"/>
      <c r="F213" s="74"/>
      <c r="G213" s="74"/>
      <c r="H213" s="63"/>
      <c r="I213" s="63"/>
      <c r="J213" s="63"/>
      <c r="K213" s="63"/>
      <c r="L213" s="63"/>
    </row>
    <row r="214" spans="1:12" x14ac:dyDescent="0.25">
      <c r="A214" s="63"/>
      <c r="B214" s="72">
        <v>11.525</v>
      </c>
      <c r="C214" s="63">
        <v>31153</v>
      </c>
      <c r="D214" s="63" t="s">
        <v>96</v>
      </c>
      <c r="E214" s="63"/>
      <c r="F214" s="63"/>
      <c r="G214" s="63"/>
      <c r="H214" s="63"/>
      <c r="I214" s="63"/>
      <c r="J214" s="63"/>
      <c r="K214" s="63"/>
      <c r="L214" s="63"/>
    </row>
    <row r="215" spans="1:12" x14ac:dyDescent="0.25">
      <c r="A215" s="63"/>
      <c r="B215" s="72">
        <v>11.625</v>
      </c>
      <c r="C215" s="63">
        <v>8465</v>
      </c>
      <c r="D215" s="63" t="s">
        <v>95</v>
      </c>
      <c r="E215" s="63"/>
      <c r="F215" s="63"/>
      <c r="G215" s="63"/>
      <c r="H215" s="63"/>
      <c r="I215" s="63"/>
      <c r="J215" s="63"/>
      <c r="K215" s="63"/>
      <c r="L215" s="63"/>
    </row>
    <row r="216" spans="1:12" x14ac:dyDescent="0.25">
      <c r="A216" s="63"/>
      <c r="B216" s="72">
        <v>12.6</v>
      </c>
      <c r="C216" s="63">
        <v>1009</v>
      </c>
      <c r="D216" s="63" t="s">
        <v>64</v>
      </c>
      <c r="E216" s="63"/>
      <c r="F216" s="63"/>
      <c r="G216" s="63"/>
      <c r="H216" s="63"/>
      <c r="I216" s="63"/>
      <c r="J216" s="63"/>
      <c r="K216" s="63"/>
      <c r="L216" s="63"/>
    </row>
    <row r="217" spans="1:12" x14ac:dyDescent="0.25">
      <c r="A217" s="63"/>
      <c r="B217" s="72">
        <v>12.8</v>
      </c>
      <c r="C217" s="63"/>
      <c r="D217" s="63" t="s">
        <v>64</v>
      </c>
      <c r="E217" s="63"/>
      <c r="F217" s="63"/>
      <c r="G217" s="63"/>
      <c r="H217" s="63"/>
      <c r="I217" s="63"/>
      <c r="J217" s="63"/>
      <c r="K217" s="63"/>
      <c r="L217" s="63"/>
    </row>
    <row r="218" spans="1:12" x14ac:dyDescent="0.25">
      <c r="A218" s="63"/>
      <c r="B218" s="72">
        <v>22</v>
      </c>
      <c r="C218" s="63">
        <v>204150</v>
      </c>
      <c r="D218" s="63" t="s">
        <v>36</v>
      </c>
      <c r="E218" s="63"/>
      <c r="F218" s="63"/>
      <c r="G218" s="63"/>
      <c r="H218" s="63"/>
      <c r="I218" s="63"/>
      <c r="J218" s="63"/>
      <c r="K218" s="63"/>
      <c r="L218" s="63"/>
    </row>
    <row r="219" spans="1:12" x14ac:dyDescent="0.25">
      <c r="A219" s="63"/>
      <c r="B219" s="71" t="s">
        <v>2</v>
      </c>
      <c r="C219" s="71">
        <f>SUM(C212:C218)-C218</f>
        <v>82686</v>
      </c>
      <c r="D219" s="63"/>
      <c r="E219" s="63"/>
      <c r="F219" s="63"/>
      <c r="G219" s="63"/>
      <c r="H219" s="63"/>
      <c r="I219" s="63"/>
      <c r="J219" s="63"/>
      <c r="K219" s="63"/>
      <c r="L219" s="63"/>
    </row>
    <row r="220" spans="1:12" x14ac:dyDescent="0.25">
      <c r="A220" s="42"/>
      <c r="B220" s="42"/>
      <c r="C220" s="42"/>
      <c r="D220" s="42"/>
      <c r="E220" s="42"/>
      <c r="F220" s="42"/>
      <c r="G220" s="42"/>
      <c r="H220" s="42"/>
    </row>
    <row r="221" spans="1:12" x14ac:dyDescent="0.25">
      <c r="A221" s="42"/>
      <c r="B221" s="42"/>
      <c r="C221" s="42"/>
      <c r="D221" s="42"/>
      <c r="E221" s="42"/>
      <c r="F221" s="42"/>
      <c r="G221" s="42"/>
      <c r="H221" s="42"/>
    </row>
    <row r="222" spans="1:12" x14ac:dyDescent="0.25">
      <c r="A222" s="42"/>
      <c r="B222" s="42"/>
      <c r="C222" s="42"/>
      <c r="D222" s="42"/>
      <c r="E222" s="42"/>
      <c r="F222" s="42"/>
      <c r="G222" s="42"/>
      <c r="H222" s="42"/>
    </row>
    <row r="223" spans="1:12" x14ac:dyDescent="0.25">
      <c r="A223" s="42"/>
      <c r="B223" s="42"/>
      <c r="C223" s="42"/>
      <c r="D223" s="42"/>
      <c r="E223" s="42"/>
      <c r="F223" s="42"/>
      <c r="G223" s="42"/>
      <c r="H223" s="42"/>
    </row>
    <row r="224" spans="1:12" x14ac:dyDescent="0.25">
      <c r="A224" s="42"/>
      <c r="B224" s="42"/>
      <c r="C224" s="42"/>
      <c r="D224" s="42"/>
      <c r="E224" s="42"/>
      <c r="F224" s="42"/>
      <c r="G224" s="42"/>
      <c r="H224" s="42"/>
    </row>
    <row r="225" spans="1:12" x14ac:dyDescent="0.25">
      <c r="A225" s="63" t="s">
        <v>25</v>
      </c>
      <c r="B225" s="63"/>
      <c r="C225" s="63"/>
      <c r="D225" s="63"/>
      <c r="E225" s="63" t="s">
        <v>32</v>
      </c>
      <c r="F225" s="63"/>
      <c r="G225" s="63"/>
      <c r="H225" s="63"/>
      <c r="I225" s="63"/>
      <c r="J225" s="63"/>
      <c r="K225" s="63"/>
      <c r="L225" s="63"/>
    </row>
    <row r="226" spans="1:12" x14ac:dyDescent="0.25">
      <c r="A226" s="63"/>
      <c r="B226" s="63" t="s">
        <v>33</v>
      </c>
      <c r="C226" s="63" t="s">
        <v>34</v>
      </c>
      <c r="D226" s="63" t="s">
        <v>35</v>
      </c>
      <c r="E226" s="63" t="s">
        <v>38</v>
      </c>
      <c r="F226" s="63" t="s">
        <v>97</v>
      </c>
      <c r="G226" s="63" t="s">
        <v>99</v>
      </c>
      <c r="H226" s="63" t="s">
        <v>100</v>
      </c>
      <c r="I226" s="63" t="s">
        <v>98</v>
      </c>
      <c r="J226" s="63" t="s">
        <v>39</v>
      </c>
      <c r="K226" s="63" t="s">
        <v>45</v>
      </c>
      <c r="L226" s="63" t="s">
        <v>46</v>
      </c>
    </row>
    <row r="227" spans="1:12" x14ac:dyDescent="0.25">
      <c r="A227" s="63"/>
      <c r="B227" s="72">
        <v>11.154999999999999</v>
      </c>
      <c r="C227" s="63">
        <v>8447</v>
      </c>
      <c r="D227" s="63" t="s">
        <v>96</v>
      </c>
      <c r="E227" s="65">
        <f>(C231+C232)/C233</f>
        <v>0.39325888263115472</v>
      </c>
      <c r="F227" s="65">
        <f>C227/C233</f>
        <v>4.2820137174489396E-2</v>
      </c>
      <c r="G227" s="65">
        <f>C228/C233</f>
        <v>8.6253656212138874E-2</v>
      </c>
      <c r="H227" s="65">
        <f>C229/C233</f>
        <v>1.271373316368171E-2</v>
      </c>
      <c r="I227" s="65">
        <f>C230/C233</f>
        <v>5.601545113982572E-3</v>
      </c>
      <c r="J227" s="63">
        <f>(C231-C232)/(C231+C232)*100</f>
        <v>28.723719659177334</v>
      </c>
      <c r="K227" s="63"/>
      <c r="L227" s="63"/>
    </row>
    <row r="228" spans="1:12" x14ac:dyDescent="0.25">
      <c r="A228" s="63"/>
      <c r="B228" s="72">
        <v>11.254</v>
      </c>
      <c r="C228" s="63">
        <v>17015</v>
      </c>
      <c r="D228" s="63" t="s">
        <v>95</v>
      </c>
      <c r="E228" s="74"/>
      <c r="F228" s="74"/>
      <c r="G228" s="74"/>
      <c r="H228" s="63"/>
      <c r="I228" s="63"/>
      <c r="J228" s="63"/>
      <c r="K228" s="63"/>
      <c r="L228" s="63"/>
    </row>
    <row r="229" spans="1:12" x14ac:dyDescent="0.25">
      <c r="A229" s="63"/>
      <c r="B229" s="72">
        <v>11.525</v>
      </c>
      <c r="C229" s="63">
        <v>2508</v>
      </c>
      <c r="D229" s="63" t="s">
        <v>96</v>
      </c>
      <c r="E229" s="63"/>
      <c r="F229" s="63"/>
      <c r="G229" s="63"/>
      <c r="H229" s="63"/>
      <c r="I229" s="63"/>
      <c r="J229" s="63"/>
      <c r="K229" s="63"/>
      <c r="L229" s="63"/>
    </row>
    <row r="230" spans="1:12" x14ac:dyDescent="0.25">
      <c r="A230" s="63"/>
      <c r="B230" s="72">
        <v>11.625</v>
      </c>
      <c r="C230" s="63">
        <v>1105</v>
      </c>
      <c r="D230" s="63" t="s">
        <v>95</v>
      </c>
      <c r="E230" s="63"/>
      <c r="F230" s="63"/>
      <c r="G230" s="63"/>
      <c r="H230" s="63"/>
      <c r="I230" s="63"/>
      <c r="J230" s="63"/>
      <c r="K230" s="63"/>
      <c r="L230" s="63"/>
    </row>
    <row r="231" spans="1:12" x14ac:dyDescent="0.25">
      <c r="A231" s="63"/>
      <c r="B231" s="72">
        <v>12.6</v>
      </c>
      <c r="C231" s="63">
        <v>49930</v>
      </c>
      <c r="D231" s="63" t="s">
        <v>64</v>
      </c>
      <c r="E231" s="63"/>
      <c r="F231" s="63"/>
      <c r="G231" s="63"/>
      <c r="H231" s="63"/>
      <c r="I231" s="63"/>
      <c r="J231" s="63"/>
      <c r="K231" s="63"/>
      <c r="L231" s="63"/>
    </row>
    <row r="232" spans="1:12" x14ac:dyDescent="0.25">
      <c r="A232" s="63"/>
      <c r="B232" s="72">
        <v>12.8</v>
      </c>
      <c r="C232" s="63">
        <v>27647</v>
      </c>
      <c r="D232" s="63" t="s">
        <v>64</v>
      </c>
      <c r="E232" s="63"/>
      <c r="F232" s="63"/>
      <c r="G232" s="63"/>
      <c r="H232" s="63"/>
      <c r="I232" s="63"/>
      <c r="J232" s="63"/>
      <c r="K232" s="63"/>
      <c r="L232" s="63"/>
    </row>
    <row r="233" spans="1:12" x14ac:dyDescent="0.25">
      <c r="A233" s="63"/>
      <c r="B233" s="72">
        <v>22</v>
      </c>
      <c r="C233" s="63">
        <v>197267</v>
      </c>
      <c r="D233" s="63" t="s">
        <v>36</v>
      </c>
      <c r="E233" s="63"/>
      <c r="F233" s="63"/>
      <c r="G233" s="63"/>
      <c r="H233" s="63"/>
      <c r="I233" s="63"/>
      <c r="J233" s="63"/>
      <c r="K233" s="63"/>
      <c r="L233" s="63"/>
    </row>
    <row r="234" spans="1:12" x14ac:dyDescent="0.25">
      <c r="A234" s="63"/>
      <c r="B234" s="71" t="s">
        <v>2</v>
      </c>
      <c r="C234" s="71">
        <f>SUM(C227:C233)-C233</f>
        <v>106652</v>
      </c>
      <c r="D234" s="63"/>
      <c r="E234" s="63"/>
      <c r="F234" s="63"/>
      <c r="G234" s="63"/>
      <c r="H234" s="63"/>
      <c r="I234" s="63"/>
      <c r="J234" s="63"/>
      <c r="K234" s="63"/>
      <c r="L234" s="63"/>
    </row>
    <row r="235" spans="1:12" x14ac:dyDescent="0.25">
      <c r="A235" s="42"/>
      <c r="B235" s="51"/>
      <c r="C235" s="42"/>
      <c r="D235" s="42"/>
      <c r="E235" s="42"/>
      <c r="F235" s="42"/>
      <c r="G235" s="42"/>
      <c r="H235" s="42"/>
    </row>
    <row r="236" spans="1:12" x14ac:dyDescent="0.25">
      <c r="A236" s="42"/>
      <c r="B236" s="51"/>
      <c r="C236" s="42"/>
      <c r="D236" s="42"/>
      <c r="E236" s="42"/>
      <c r="F236" s="42"/>
      <c r="G236" s="42"/>
      <c r="H236" s="42"/>
      <c r="I236" s="42"/>
    </row>
    <row r="237" spans="1:12" x14ac:dyDescent="0.25">
      <c r="A237" s="42"/>
      <c r="B237" s="51"/>
      <c r="C237" s="42"/>
      <c r="D237" s="42"/>
      <c r="E237" s="42"/>
      <c r="F237" s="42"/>
      <c r="G237" s="42"/>
      <c r="H237" s="42"/>
      <c r="I237" s="42"/>
    </row>
    <row r="238" spans="1:12" x14ac:dyDescent="0.25">
      <c r="A238" s="42"/>
      <c r="B238" s="51"/>
      <c r="C238" s="42"/>
      <c r="D238" s="42"/>
      <c r="E238" s="42"/>
      <c r="F238" s="42"/>
      <c r="G238" s="42"/>
      <c r="H238" s="42"/>
      <c r="I238" s="42"/>
    </row>
    <row r="239" spans="1:12" x14ac:dyDescent="0.25">
      <c r="A239" s="42"/>
      <c r="B239" s="51"/>
      <c r="C239" s="42"/>
      <c r="D239" s="42"/>
      <c r="E239" s="42"/>
      <c r="F239" s="42"/>
      <c r="G239" s="42"/>
      <c r="H239" s="42"/>
      <c r="I239" s="42"/>
    </row>
    <row r="240" spans="1:12" x14ac:dyDescent="0.25">
      <c r="A240" s="63" t="s">
        <v>24</v>
      </c>
      <c r="B240" s="63"/>
      <c r="C240" s="63"/>
      <c r="D240" s="63"/>
      <c r="E240" s="63" t="s">
        <v>32</v>
      </c>
      <c r="F240" s="63"/>
      <c r="G240" s="63"/>
      <c r="H240" s="63"/>
      <c r="I240" s="63"/>
      <c r="J240" s="63"/>
      <c r="K240" s="63"/>
      <c r="L240" s="63"/>
    </row>
    <row r="241" spans="1:12" x14ac:dyDescent="0.25">
      <c r="A241" s="63"/>
      <c r="B241" s="63" t="s">
        <v>33</v>
      </c>
      <c r="C241" s="63" t="s">
        <v>34</v>
      </c>
      <c r="D241" s="63" t="s">
        <v>35</v>
      </c>
      <c r="E241" s="63" t="s">
        <v>38</v>
      </c>
      <c r="F241" s="63" t="s">
        <v>97</v>
      </c>
      <c r="G241" s="63" t="s">
        <v>99</v>
      </c>
      <c r="H241" s="63" t="s">
        <v>100</v>
      </c>
      <c r="I241" s="63" t="s">
        <v>98</v>
      </c>
      <c r="J241" s="63" t="s">
        <v>39</v>
      </c>
      <c r="K241" s="63" t="s">
        <v>45</v>
      </c>
      <c r="L241" s="63" t="s">
        <v>46</v>
      </c>
    </row>
    <row r="242" spans="1:12" x14ac:dyDescent="0.25">
      <c r="A242" s="63"/>
      <c r="B242" s="72">
        <v>11.154999999999999</v>
      </c>
      <c r="C242" s="63">
        <v>371</v>
      </c>
      <c r="D242" s="63" t="s">
        <v>96</v>
      </c>
      <c r="E242" s="65">
        <f>(C246+C247)/C248</f>
        <v>9.9371037152096969E-2</v>
      </c>
      <c r="F242" s="65">
        <f>C242/C248</f>
        <v>1.8894349520002037E-3</v>
      </c>
      <c r="G242" s="65">
        <f>C243/C248</f>
        <v>0.23036337246314073</v>
      </c>
      <c r="H242" s="65">
        <f>C244/C248</f>
        <v>2.2917674619948563E-4</v>
      </c>
      <c r="I242" s="65">
        <f>C245/C248</f>
        <v>0.19156629573985892</v>
      </c>
      <c r="J242" s="63">
        <f>(C246-C247)/(C246+C247)*100</f>
        <v>39.309143091430911</v>
      </c>
      <c r="K242" s="63"/>
      <c r="L242" s="63"/>
    </row>
    <row r="243" spans="1:12" x14ac:dyDescent="0.25">
      <c r="A243" s="63"/>
      <c r="B243" s="72">
        <v>11.254</v>
      </c>
      <c r="C243" s="63">
        <v>45233</v>
      </c>
      <c r="D243" s="63" t="s">
        <v>95</v>
      </c>
      <c r="E243" s="74"/>
      <c r="F243" s="74"/>
      <c r="G243" s="74"/>
      <c r="H243" s="63"/>
      <c r="I243" s="63"/>
      <c r="J243" s="63"/>
      <c r="K243" s="63"/>
      <c r="L243" s="63"/>
    </row>
    <row r="244" spans="1:12" x14ac:dyDescent="0.25">
      <c r="A244" s="63"/>
      <c r="B244" s="72">
        <v>11.525</v>
      </c>
      <c r="C244" s="63">
        <v>45</v>
      </c>
      <c r="D244" s="63" t="s">
        <v>96</v>
      </c>
      <c r="E244" s="63"/>
      <c r="F244" s="63"/>
      <c r="G244" s="63"/>
      <c r="H244" s="63"/>
      <c r="I244" s="63"/>
      <c r="J244" s="63"/>
      <c r="K244" s="63"/>
      <c r="L244" s="63"/>
    </row>
    <row r="245" spans="1:12" x14ac:dyDescent="0.25">
      <c r="A245" s="63"/>
      <c r="B245" s="72">
        <v>11.625</v>
      </c>
      <c r="C245" s="63">
        <v>37615</v>
      </c>
      <c r="D245" s="63" t="s">
        <v>95</v>
      </c>
      <c r="E245" s="63"/>
      <c r="F245" s="63"/>
      <c r="G245" s="63"/>
      <c r="H245" s="63"/>
      <c r="I245" s="63"/>
      <c r="J245" s="63"/>
      <c r="K245" s="63"/>
      <c r="L245" s="63"/>
    </row>
    <row r="246" spans="1:12" x14ac:dyDescent="0.25">
      <c r="A246" s="63"/>
      <c r="B246" s="72">
        <v>12.6</v>
      </c>
      <c r="C246" s="63">
        <v>13591</v>
      </c>
      <c r="D246" s="63" t="s">
        <v>64</v>
      </c>
      <c r="E246" s="63"/>
      <c r="F246" s="63"/>
      <c r="G246" s="63"/>
      <c r="H246" s="63"/>
      <c r="I246" s="63"/>
      <c r="J246" s="63"/>
      <c r="K246" s="63"/>
      <c r="L246" s="63"/>
    </row>
    <row r="247" spans="1:12" x14ac:dyDescent="0.25">
      <c r="A247" s="63"/>
      <c r="B247" s="72">
        <v>12.8</v>
      </c>
      <c r="C247" s="63">
        <v>5921</v>
      </c>
      <c r="D247" s="63" t="s">
        <v>64</v>
      </c>
      <c r="E247" s="63"/>
      <c r="F247" s="63"/>
      <c r="G247" s="63"/>
      <c r="H247" s="63"/>
      <c r="I247" s="63"/>
      <c r="J247" s="63"/>
      <c r="K247" s="63"/>
      <c r="L247" s="63"/>
    </row>
    <row r="248" spans="1:12" x14ac:dyDescent="0.25">
      <c r="A248" s="63"/>
      <c r="B248" s="72">
        <v>22</v>
      </c>
      <c r="C248" s="63">
        <v>196355</v>
      </c>
      <c r="D248" s="63" t="s">
        <v>36</v>
      </c>
      <c r="E248" s="63"/>
      <c r="F248" s="63"/>
      <c r="G248" s="63"/>
      <c r="H248" s="63"/>
      <c r="I248" s="63"/>
      <c r="J248" s="63"/>
      <c r="K248" s="63"/>
      <c r="L248" s="63"/>
    </row>
    <row r="249" spans="1:12" x14ac:dyDescent="0.25">
      <c r="A249" s="63"/>
      <c r="B249" s="71" t="s">
        <v>2</v>
      </c>
      <c r="C249" s="71">
        <f>SUM(C242:C248)-C248</f>
        <v>102776</v>
      </c>
      <c r="D249" s="63"/>
      <c r="E249" s="63"/>
      <c r="F249" s="63"/>
      <c r="G249" s="63"/>
      <c r="H249" s="63"/>
      <c r="I249" s="63"/>
      <c r="J249" s="63"/>
      <c r="K249" s="63"/>
      <c r="L249" s="63"/>
    </row>
    <row r="251" spans="1:12" x14ac:dyDescent="0.25">
      <c r="A251" s="42"/>
      <c r="B251" s="42"/>
      <c r="C251" s="42"/>
      <c r="D251" s="42"/>
      <c r="E251" s="42"/>
      <c r="F251" s="42"/>
      <c r="G251" s="42"/>
      <c r="H251" s="42"/>
    </row>
    <row r="252" spans="1:12" x14ac:dyDescent="0.25">
      <c r="A252" s="42"/>
      <c r="B252" s="42"/>
      <c r="C252" s="42"/>
      <c r="D252" s="42"/>
      <c r="E252" s="42"/>
      <c r="F252" s="42"/>
      <c r="G252" s="42"/>
      <c r="H252" s="42"/>
    </row>
    <row r="253" spans="1:12" x14ac:dyDescent="0.25">
      <c r="A253" s="42"/>
      <c r="B253" s="51"/>
      <c r="C253" s="42"/>
      <c r="D253" s="42"/>
      <c r="E253" s="52"/>
      <c r="F253" s="52"/>
      <c r="G253" s="52"/>
      <c r="H253" s="42"/>
    </row>
    <row r="254" spans="1:12" x14ac:dyDescent="0.25">
      <c r="A254" s="42"/>
      <c r="B254" s="51"/>
      <c r="C254" s="42"/>
      <c r="D254" s="42"/>
      <c r="E254" s="53"/>
      <c r="F254" s="53"/>
      <c r="G254" s="53"/>
      <c r="H254" s="42"/>
    </row>
    <row r="255" spans="1:12" x14ac:dyDescent="0.25">
      <c r="A255" s="63" t="s">
        <v>37</v>
      </c>
      <c r="B255" s="63"/>
      <c r="C255" s="63"/>
      <c r="D255" s="63"/>
      <c r="E255" s="63" t="s">
        <v>32</v>
      </c>
      <c r="F255" s="63"/>
      <c r="G255" s="63"/>
      <c r="H255" s="63"/>
      <c r="I255" s="63"/>
      <c r="J255" s="63"/>
      <c r="K255" s="63"/>
      <c r="L255" s="63"/>
    </row>
    <row r="256" spans="1:12" x14ac:dyDescent="0.25">
      <c r="A256" s="63"/>
      <c r="B256" s="63" t="s">
        <v>33</v>
      </c>
      <c r="C256" s="63" t="s">
        <v>34</v>
      </c>
      <c r="D256" s="63" t="s">
        <v>35</v>
      </c>
      <c r="E256" s="63" t="s">
        <v>38</v>
      </c>
      <c r="F256" s="63" t="s">
        <v>97</v>
      </c>
      <c r="G256" s="63" t="s">
        <v>99</v>
      </c>
      <c r="H256" s="63" t="s">
        <v>100</v>
      </c>
      <c r="I256" s="63" t="s">
        <v>98</v>
      </c>
      <c r="J256" s="63" t="s">
        <v>39</v>
      </c>
      <c r="K256" s="63" t="s">
        <v>45</v>
      </c>
      <c r="L256" s="63" t="s">
        <v>46</v>
      </c>
    </row>
    <row r="257" spans="1:12" x14ac:dyDescent="0.25">
      <c r="A257" s="63"/>
      <c r="B257" s="72">
        <v>11.154999999999999</v>
      </c>
      <c r="C257" s="63">
        <v>19599</v>
      </c>
      <c r="D257" s="63" t="s">
        <v>96</v>
      </c>
      <c r="E257" s="65">
        <f>(C261+C262)/C263</f>
        <v>0.16091868919459212</v>
      </c>
      <c r="F257" s="65">
        <f>C257/C263</f>
        <v>9.6740756097199801E-2</v>
      </c>
      <c r="G257" s="65">
        <f>C258/C263</f>
        <v>0.17076108256455061</v>
      </c>
      <c r="H257" s="65">
        <f>C259/C263</f>
        <v>6.3457276411327146E-2</v>
      </c>
      <c r="I257" s="65">
        <f>C260/C263</f>
        <v>4.5198995029443266E-2</v>
      </c>
      <c r="J257" s="63">
        <f>(C261-C262)/(C261+C262)*100</f>
        <v>100</v>
      </c>
      <c r="K257" s="63"/>
      <c r="L257" s="63"/>
    </row>
    <row r="258" spans="1:12" x14ac:dyDescent="0.25">
      <c r="A258" s="63"/>
      <c r="B258" s="72">
        <v>11.254</v>
      </c>
      <c r="C258" s="63">
        <v>34595</v>
      </c>
      <c r="D258" s="63" t="s">
        <v>95</v>
      </c>
      <c r="E258" s="74"/>
      <c r="F258" s="74"/>
      <c r="G258" s="74"/>
      <c r="H258" s="63"/>
      <c r="I258" s="63"/>
      <c r="J258" s="63"/>
      <c r="K258" s="63"/>
      <c r="L258" s="63"/>
    </row>
    <row r="259" spans="1:12" x14ac:dyDescent="0.25">
      <c r="A259" s="63"/>
      <c r="B259" s="72">
        <v>11.525</v>
      </c>
      <c r="C259" s="63">
        <v>12856</v>
      </c>
      <c r="D259" s="63" t="s">
        <v>96</v>
      </c>
      <c r="E259" s="63"/>
      <c r="F259" s="63"/>
      <c r="G259" s="63"/>
      <c r="H259" s="63"/>
      <c r="I259" s="63"/>
      <c r="J259" s="63"/>
      <c r="K259" s="63"/>
      <c r="L259" s="63"/>
    </row>
    <row r="260" spans="1:12" x14ac:dyDescent="0.25">
      <c r="A260" s="63"/>
      <c r="B260" s="72">
        <v>11.625</v>
      </c>
      <c r="C260" s="63">
        <v>9157</v>
      </c>
      <c r="D260" s="63" t="s">
        <v>95</v>
      </c>
      <c r="E260" s="63"/>
      <c r="F260" s="63"/>
      <c r="G260" s="63"/>
      <c r="H260" s="63"/>
      <c r="I260" s="63"/>
      <c r="J260" s="63"/>
      <c r="K260" s="63"/>
      <c r="L260" s="63"/>
    </row>
    <row r="261" spans="1:12" x14ac:dyDescent="0.25">
      <c r="A261" s="63"/>
      <c r="B261" s="72">
        <v>12.6</v>
      </c>
      <c r="C261" s="63">
        <v>32601</v>
      </c>
      <c r="D261" s="63" t="s">
        <v>64</v>
      </c>
      <c r="E261" s="63"/>
      <c r="F261" s="63"/>
      <c r="G261" s="63"/>
      <c r="H261" s="63"/>
      <c r="I261" s="63"/>
      <c r="J261" s="63"/>
      <c r="K261" s="63"/>
      <c r="L261" s="63"/>
    </row>
    <row r="262" spans="1:12" x14ac:dyDescent="0.25">
      <c r="A262" s="63"/>
      <c r="B262" s="72">
        <v>12.8</v>
      </c>
      <c r="C262" s="63"/>
      <c r="D262" s="63" t="s">
        <v>64</v>
      </c>
      <c r="E262" s="63"/>
      <c r="F262" s="63"/>
      <c r="G262" s="63"/>
      <c r="H262" s="63"/>
      <c r="I262" s="63"/>
      <c r="J262" s="63"/>
      <c r="K262" s="63"/>
      <c r="L262" s="63"/>
    </row>
    <row r="263" spans="1:12" x14ac:dyDescent="0.25">
      <c r="A263" s="63"/>
      <c r="B263" s="72">
        <v>22</v>
      </c>
      <c r="C263" s="63">
        <v>202593</v>
      </c>
      <c r="D263" s="63" t="s">
        <v>36</v>
      </c>
      <c r="E263" s="63"/>
      <c r="F263" s="63"/>
      <c r="G263" s="63"/>
      <c r="H263" s="63"/>
      <c r="I263" s="63"/>
      <c r="J263" s="63"/>
      <c r="K263" s="63"/>
      <c r="L263" s="63"/>
    </row>
    <row r="264" spans="1:12" x14ac:dyDescent="0.25">
      <c r="A264" s="63"/>
      <c r="B264" s="71" t="s">
        <v>2</v>
      </c>
      <c r="C264" s="71">
        <f>SUM(C257:C263)-C263</f>
        <v>108808</v>
      </c>
      <c r="D264" s="63"/>
      <c r="E264" s="63"/>
      <c r="F264" s="63"/>
      <c r="G264" s="63"/>
      <c r="H264" s="63"/>
      <c r="I264" s="63"/>
      <c r="J264" s="63"/>
      <c r="K264" s="63"/>
      <c r="L264" s="63"/>
    </row>
    <row r="271" spans="1:12" x14ac:dyDescent="0.25">
      <c r="A271" s="42"/>
      <c r="B271" s="42"/>
      <c r="C271" s="42"/>
      <c r="D271" s="42"/>
      <c r="E271" s="42"/>
      <c r="F271" s="42"/>
      <c r="G271" s="42"/>
      <c r="H271" s="42"/>
    </row>
    <row r="272" spans="1:12" x14ac:dyDescent="0.25">
      <c r="A272" s="63" t="s">
        <v>26</v>
      </c>
      <c r="B272" s="63"/>
      <c r="C272" s="63"/>
      <c r="D272" s="63"/>
      <c r="E272" s="63" t="s">
        <v>32</v>
      </c>
      <c r="F272" s="63"/>
      <c r="G272" s="63"/>
      <c r="H272" s="63"/>
      <c r="I272" s="63"/>
      <c r="J272" s="63"/>
      <c r="K272" s="63"/>
      <c r="L272" s="63"/>
    </row>
    <row r="273" spans="1:12" x14ac:dyDescent="0.25">
      <c r="A273" s="63"/>
      <c r="B273" s="63" t="s">
        <v>33</v>
      </c>
      <c r="C273" s="63" t="s">
        <v>34</v>
      </c>
      <c r="D273" s="63" t="s">
        <v>35</v>
      </c>
      <c r="E273" s="63" t="s">
        <v>38</v>
      </c>
      <c r="F273" s="63" t="s">
        <v>97</v>
      </c>
      <c r="G273" s="63" t="s">
        <v>99</v>
      </c>
      <c r="H273" s="63" t="s">
        <v>100</v>
      </c>
      <c r="I273" s="63" t="s">
        <v>98</v>
      </c>
      <c r="J273" s="63" t="s">
        <v>39</v>
      </c>
      <c r="K273" s="63" t="s">
        <v>45</v>
      </c>
      <c r="L273" s="63" t="s">
        <v>46</v>
      </c>
    </row>
    <row r="274" spans="1:12" x14ac:dyDescent="0.25">
      <c r="A274" s="63"/>
      <c r="B274" s="72">
        <v>11.154999999999999</v>
      </c>
      <c r="C274" s="63">
        <v>16231</v>
      </c>
      <c r="D274" s="63" t="s">
        <v>96</v>
      </c>
      <c r="E274" s="65">
        <f>(C278+C279)/C280</f>
        <v>0.25126580981079477</v>
      </c>
      <c r="F274" s="65">
        <f>C274/C280</f>
        <v>8.3179591251050566E-2</v>
      </c>
      <c r="G274" s="65">
        <f>C275/C280</f>
        <v>0.15288625135805506</v>
      </c>
      <c r="H274" s="65">
        <f>C276/C280</f>
        <v>2.1078039480966732E-2</v>
      </c>
      <c r="I274" s="65">
        <f>C277/C280</f>
        <v>4.0070311378963983E-2</v>
      </c>
      <c r="J274" s="63">
        <f>(C278-C279)/(C278+C279)*100</f>
        <v>70.002039567611661</v>
      </c>
      <c r="K274" s="63"/>
      <c r="L274" s="63"/>
    </row>
    <row r="275" spans="1:12" x14ac:dyDescent="0.25">
      <c r="A275" s="63"/>
      <c r="B275" s="72">
        <v>11.254</v>
      </c>
      <c r="C275" s="63">
        <v>29833</v>
      </c>
      <c r="D275" s="63" t="s">
        <v>95</v>
      </c>
      <c r="E275" s="74"/>
      <c r="F275" s="74"/>
      <c r="G275" s="74"/>
      <c r="H275" s="63"/>
      <c r="I275" s="63"/>
      <c r="J275" s="63"/>
      <c r="K275" s="63"/>
      <c r="L275" s="63"/>
    </row>
    <row r="276" spans="1:12" x14ac:dyDescent="0.25">
      <c r="A276" s="63"/>
      <c r="B276" s="72">
        <v>11.525</v>
      </c>
      <c r="C276" s="63">
        <v>4113</v>
      </c>
      <c r="D276" s="63" t="s">
        <v>96</v>
      </c>
      <c r="E276" s="63"/>
      <c r="F276" s="63"/>
      <c r="G276" s="63"/>
      <c r="H276" s="63"/>
      <c r="I276" s="63"/>
      <c r="J276" s="63"/>
      <c r="K276" s="63"/>
      <c r="L276" s="63"/>
    </row>
    <row r="277" spans="1:12" x14ac:dyDescent="0.25">
      <c r="A277" s="63"/>
      <c r="B277" s="72">
        <v>11.625</v>
      </c>
      <c r="C277" s="63">
        <v>7819</v>
      </c>
      <c r="D277" s="63" t="s">
        <v>95</v>
      </c>
      <c r="E277" s="63"/>
      <c r="F277" s="63"/>
      <c r="G277" s="63"/>
      <c r="H277" s="63"/>
      <c r="I277" s="63"/>
      <c r="J277" s="63"/>
      <c r="K277" s="63"/>
      <c r="L277" s="63"/>
    </row>
    <row r="278" spans="1:12" x14ac:dyDescent="0.25">
      <c r="A278" s="63"/>
      <c r="B278" s="72">
        <v>12.6</v>
      </c>
      <c r="C278" s="63">
        <v>41676</v>
      </c>
      <c r="D278" s="63" t="s">
        <v>64</v>
      </c>
      <c r="E278" s="63"/>
      <c r="F278" s="63"/>
      <c r="G278" s="63"/>
      <c r="H278" s="63"/>
      <c r="I278" s="63"/>
      <c r="J278" s="63"/>
      <c r="K278" s="63"/>
      <c r="L278" s="63"/>
    </row>
    <row r="279" spans="1:12" x14ac:dyDescent="0.25">
      <c r="A279" s="63"/>
      <c r="B279" s="72">
        <v>12.8</v>
      </c>
      <c r="C279" s="63">
        <v>7354</v>
      </c>
      <c r="D279" s="63" t="s">
        <v>64</v>
      </c>
      <c r="E279" s="63"/>
      <c r="F279" s="63"/>
      <c r="G279" s="63"/>
      <c r="H279" s="63"/>
      <c r="I279" s="63"/>
      <c r="J279" s="63"/>
      <c r="K279" s="63"/>
      <c r="L279" s="63"/>
    </row>
    <row r="280" spans="1:12" x14ac:dyDescent="0.25">
      <c r="A280" s="63"/>
      <c r="B280" s="72">
        <v>22</v>
      </c>
      <c r="C280" s="63">
        <v>195132</v>
      </c>
      <c r="D280" s="63" t="s">
        <v>36</v>
      </c>
      <c r="E280" s="63"/>
      <c r="F280" s="63"/>
      <c r="G280" s="63"/>
      <c r="H280" s="63"/>
      <c r="I280" s="63"/>
      <c r="J280" s="63"/>
      <c r="K280" s="63"/>
      <c r="L280" s="63"/>
    </row>
    <row r="281" spans="1:12" x14ac:dyDescent="0.25">
      <c r="A281" s="63"/>
      <c r="B281" s="71" t="s">
        <v>2</v>
      </c>
      <c r="C281" s="71">
        <f>SUM(C274:C280)-C280</f>
        <v>107026</v>
      </c>
      <c r="D281" s="63"/>
      <c r="E281" s="63"/>
      <c r="F281" s="63"/>
      <c r="G281" s="63"/>
      <c r="H281" s="63"/>
      <c r="I281" s="63"/>
      <c r="J281" s="63"/>
      <c r="K281" s="63"/>
      <c r="L281" s="63"/>
    </row>
    <row r="289" spans="1:12" x14ac:dyDescent="0.25">
      <c r="A289" s="42"/>
      <c r="B289" s="42"/>
      <c r="C289" s="42"/>
      <c r="D289" s="42"/>
      <c r="E289" s="42"/>
      <c r="F289" s="42"/>
      <c r="G289" s="42"/>
      <c r="H289" s="42"/>
    </row>
    <row r="290" spans="1:12" x14ac:dyDescent="0.25">
      <c r="A290" s="42"/>
      <c r="B290" s="42"/>
      <c r="C290" s="42"/>
      <c r="D290" s="42"/>
      <c r="E290" s="42"/>
      <c r="F290" s="42"/>
      <c r="G290" s="42"/>
      <c r="H290" s="42"/>
    </row>
    <row r="291" spans="1:12" x14ac:dyDescent="0.25">
      <c r="A291" s="63" t="s">
        <v>29</v>
      </c>
      <c r="B291" s="63"/>
      <c r="C291" s="63"/>
      <c r="D291" s="63"/>
      <c r="E291" s="63" t="s">
        <v>32</v>
      </c>
      <c r="F291" s="63"/>
      <c r="G291" s="63"/>
      <c r="H291" s="63"/>
      <c r="I291" s="63"/>
      <c r="J291" s="63"/>
      <c r="K291" s="63"/>
      <c r="L291" s="63"/>
    </row>
    <row r="292" spans="1:12" x14ac:dyDescent="0.25">
      <c r="A292" s="63"/>
      <c r="B292" s="63" t="s">
        <v>33</v>
      </c>
      <c r="C292" s="63" t="s">
        <v>34</v>
      </c>
      <c r="D292" s="63" t="s">
        <v>35</v>
      </c>
      <c r="E292" s="63" t="s">
        <v>38</v>
      </c>
      <c r="F292" s="63" t="s">
        <v>97</v>
      </c>
      <c r="G292" s="63" t="s">
        <v>99</v>
      </c>
      <c r="H292" s="63" t="s">
        <v>100</v>
      </c>
      <c r="I292" s="63" t="s">
        <v>98</v>
      </c>
      <c r="J292" s="63" t="s">
        <v>39</v>
      </c>
      <c r="K292" s="63" t="s">
        <v>45</v>
      </c>
      <c r="L292" s="63" t="s">
        <v>46</v>
      </c>
    </row>
    <row r="293" spans="1:12" x14ac:dyDescent="0.25">
      <c r="A293" s="63"/>
      <c r="B293" s="72">
        <v>11.154999999999999</v>
      </c>
      <c r="C293" s="63"/>
      <c r="D293" s="63" t="s">
        <v>96</v>
      </c>
      <c r="E293" s="65">
        <f>(C297+C298)/C299</f>
        <v>0.52837588513590117</v>
      </c>
      <c r="F293" s="65">
        <f>C293/C299</f>
        <v>0</v>
      </c>
      <c r="G293" s="65">
        <f>C294/C299</f>
        <v>0</v>
      </c>
      <c r="H293" s="65">
        <f>C295/C299</f>
        <v>0</v>
      </c>
      <c r="I293" s="65">
        <f>C296/C299</f>
        <v>0</v>
      </c>
      <c r="J293" s="63">
        <f>(C297-C298)/(C297+C298)*100</f>
        <v>0.28188246769080716</v>
      </c>
      <c r="K293" s="63"/>
      <c r="L293" s="63"/>
    </row>
    <row r="294" spans="1:12" x14ac:dyDescent="0.25">
      <c r="A294" s="63"/>
      <c r="B294" s="72">
        <v>11.254</v>
      </c>
      <c r="C294" s="63"/>
      <c r="D294" s="63" t="s">
        <v>95</v>
      </c>
      <c r="E294" s="74"/>
      <c r="F294" s="74"/>
      <c r="G294" s="74"/>
      <c r="H294" s="63"/>
      <c r="I294" s="63"/>
      <c r="J294" s="63"/>
      <c r="K294" s="63"/>
      <c r="L294" s="63"/>
    </row>
    <row r="295" spans="1:12" x14ac:dyDescent="0.25">
      <c r="A295" s="63"/>
      <c r="B295" s="72">
        <v>11.525</v>
      </c>
      <c r="C295" s="63"/>
      <c r="D295" s="63" t="s">
        <v>96</v>
      </c>
      <c r="E295" s="63"/>
      <c r="F295" s="63"/>
      <c r="G295" s="63"/>
      <c r="H295" s="63"/>
      <c r="I295" s="63"/>
      <c r="J295" s="63"/>
      <c r="K295" s="63"/>
      <c r="L295" s="63"/>
    </row>
    <row r="296" spans="1:12" x14ac:dyDescent="0.25">
      <c r="A296" s="63"/>
      <c r="B296" s="72">
        <v>11.625</v>
      </c>
      <c r="C296" s="63"/>
      <c r="D296" s="63" t="s">
        <v>95</v>
      </c>
      <c r="E296" s="63"/>
      <c r="F296" s="63"/>
      <c r="G296" s="63"/>
      <c r="H296" s="63"/>
      <c r="I296" s="63"/>
      <c r="J296" s="63"/>
      <c r="K296" s="63"/>
      <c r="L296" s="63"/>
    </row>
    <row r="297" spans="1:12" x14ac:dyDescent="0.25">
      <c r="A297" s="63"/>
      <c r="B297" s="72">
        <v>12.6</v>
      </c>
      <c r="C297" s="63">
        <v>51407</v>
      </c>
      <c r="D297" s="63" t="s">
        <v>64</v>
      </c>
      <c r="E297" s="63"/>
      <c r="F297" s="63"/>
      <c r="G297" s="63"/>
      <c r="H297" s="63"/>
      <c r="I297" s="63"/>
      <c r="J297" s="63"/>
      <c r="K297" s="63"/>
      <c r="L297" s="63"/>
    </row>
    <row r="298" spans="1:12" x14ac:dyDescent="0.25">
      <c r="A298" s="63"/>
      <c r="B298" s="72">
        <v>12.8</v>
      </c>
      <c r="C298" s="63">
        <v>51118</v>
      </c>
      <c r="D298" s="63" t="s">
        <v>64</v>
      </c>
      <c r="E298" s="63"/>
      <c r="F298" s="63"/>
      <c r="G298" s="63"/>
      <c r="H298" s="63"/>
      <c r="I298" s="63"/>
      <c r="J298" s="63"/>
      <c r="K298" s="63"/>
      <c r="L298" s="63"/>
    </row>
    <row r="299" spans="1:12" x14ac:dyDescent="0.25">
      <c r="A299" s="63"/>
      <c r="B299" s="72">
        <v>22</v>
      </c>
      <c r="C299" s="63">
        <v>194038</v>
      </c>
      <c r="D299" s="63" t="s">
        <v>36</v>
      </c>
      <c r="E299" s="63"/>
      <c r="F299" s="63"/>
      <c r="G299" s="63"/>
      <c r="H299" s="63"/>
      <c r="I299" s="63"/>
      <c r="J299" s="63"/>
      <c r="K299" s="63"/>
      <c r="L299" s="63"/>
    </row>
    <row r="300" spans="1:12" x14ac:dyDescent="0.25">
      <c r="A300" s="63"/>
      <c r="B300" s="71" t="s">
        <v>2</v>
      </c>
      <c r="C300" s="71">
        <f>SUM(C293:C299)-C299</f>
        <v>102525</v>
      </c>
      <c r="D300" s="63"/>
      <c r="E300" s="63"/>
      <c r="F300" s="63"/>
      <c r="G300" s="63"/>
      <c r="H300" s="63"/>
      <c r="I300" s="63"/>
      <c r="J300" s="63"/>
      <c r="K300" s="63"/>
      <c r="L300" s="63"/>
    </row>
    <row r="306" spans="1:12" x14ac:dyDescent="0.25">
      <c r="A306" s="63" t="s">
        <v>28</v>
      </c>
      <c r="B306" s="63"/>
      <c r="C306" s="63"/>
      <c r="D306" s="63"/>
      <c r="E306" s="63" t="s">
        <v>32</v>
      </c>
      <c r="F306" s="63"/>
      <c r="G306" s="63"/>
      <c r="H306" s="63"/>
      <c r="I306" s="63"/>
      <c r="J306" s="63"/>
      <c r="K306" s="63"/>
      <c r="L306" s="63"/>
    </row>
    <row r="307" spans="1:12" x14ac:dyDescent="0.25">
      <c r="A307" s="63"/>
      <c r="B307" s="63" t="s">
        <v>33</v>
      </c>
      <c r="C307" s="63" t="s">
        <v>34</v>
      </c>
      <c r="D307" s="63" t="s">
        <v>35</v>
      </c>
      <c r="E307" s="63" t="s">
        <v>38</v>
      </c>
      <c r="F307" s="63" t="s">
        <v>97</v>
      </c>
      <c r="G307" s="63" t="s">
        <v>99</v>
      </c>
      <c r="H307" s="63" t="s">
        <v>100</v>
      </c>
      <c r="I307" s="63" t="s">
        <v>98</v>
      </c>
      <c r="J307" s="63" t="s">
        <v>39</v>
      </c>
      <c r="K307" s="63" t="s">
        <v>45</v>
      </c>
      <c r="L307" s="63" t="s">
        <v>46</v>
      </c>
    </row>
    <row r="308" spans="1:12" x14ac:dyDescent="0.25">
      <c r="A308" s="63"/>
      <c r="B308" s="72">
        <v>11.154999999999999</v>
      </c>
      <c r="C308" s="63"/>
      <c r="D308" s="63" t="s">
        <v>96</v>
      </c>
      <c r="E308" s="65">
        <f>(C312+C313)/C314</f>
        <v>0.47865728361737858</v>
      </c>
      <c r="F308" s="65">
        <f>C308/C314</f>
        <v>0</v>
      </c>
      <c r="G308" s="65">
        <f>C309/C314</f>
        <v>0</v>
      </c>
      <c r="H308" s="65">
        <f>C310/C314</f>
        <v>0</v>
      </c>
      <c r="I308" s="65">
        <f>C311/C314</f>
        <v>0</v>
      </c>
      <c r="J308" s="63">
        <f>(C312-C313)/(C312+C313)*100</f>
        <v>-10.553317786728853</v>
      </c>
      <c r="K308" s="63"/>
      <c r="L308" s="63"/>
    </row>
    <row r="309" spans="1:12" x14ac:dyDescent="0.25">
      <c r="A309" s="63"/>
      <c r="B309" s="72">
        <v>11.254</v>
      </c>
      <c r="C309" s="63"/>
      <c r="D309" s="63" t="s">
        <v>95</v>
      </c>
      <c r="E309" s="74"/>
      <c r="F309" s="74"/>
      <c r="G309" s="74"/>
      <c r="H309" s="63"/>
      <c r="I309" s="63"/>
      <c r="J309" s="63"/>
      <c r="K309" s="63"/>
      <c r="L309" s="63"/>
    </row>
    <row r="310" spans="1:12" x14ac:dyDescent="0.25">
      <c r="A310" s="63"/>
      <c r="B310" s="72">
        <v>11.525</v>
      </c>
      <c r="C310" s="63"/>
      <c r="D310" s="63" t="s">
        <v>96</v>
      </c>
      <c r="E310" s="63"/>
      <c r="F310" s="63"/>
      <c r="G310" s="63"/>
      <c r="H310" s="63"/>
      <c r="I310" s="63"/>
      <c r="J310" s="63"/>
      <c r="K310" s="63"/>
      <c r="L310" s="63"/>
    </row>
    <row r="311" spans="1:12" x14ac:dyDescent="0.25">
      <c r="A311" s="63"/>
      <c r="B311" s="72">
        <v>11.625</v>
      </c>
      <c r="C311" s="63"/>
      <c r="D311" s="63" t="s">
        <v>95</v>
      </c>
      <c r="E311" s="63"/>
      <c r="F311" s="63"/>
      <c r="G311" s="63"/>
      <c r="H311" s="63"/>
      <c r="I311" s="63"/>
      <c r="J311" s="63"/>
      <c r="K311" s="63"/>
      <c r="L311" s="63"/>
    </row>
    <row r="312" spans="1:12" x14ac:dyDescent="0.25">
      <c r="A312" s="63"/>
      <c r="B312" s="72">
        <v>12.6</v>
      </c>
      <c r="C312" s="63">
        <v>42192</v>
      </c>
      <c r="D312" s="63" t="s">
        <v>64</v>
      </c>
      <c r="E312" s="63"/>
      <c r="F312" s="63"/>
      <c r="G312" s="63"/>
      <c r="H312" s="63"/>
      <c r="I312" s="63"/>
      <c r="J312" s="63"/>
      <c r="K312" s="63"/>
      <c r="L312" s="63"/>
    </row>
    <row r="313" spans="1:12" x14ac:dyDescent="0.25">
      <c r="A313" s="63"/>
      <c r="B313" s="72">
        <v>12.8</v>
      </c>
      <c r="C313" s="63">
        <v>52148</v>
      </c>
      <c r="D313" s="63" t="s">
        <v>64</v>
      </c>
      <c r="E313" s="63"/>
      <c r="F313" s="63"/>
      <c r="G313" s="63"/>
      <c r="H313" s="63"/>
      <c r="I313" s="63"/>
      <c r="J313" s="63"/>
      <c r="K313" s="63"/>
      <c r="L313" s="63"/>
    </row>
    <row r="314" spans="1:12" x14ac:dyDescent="0.25">
      <c r="A314" s="63"/>
      <c r="B314" s="72">
        <v>22</v>
      </c>
      <c r="C314" s="63">
        <v>197093</v>
      </c>
      <c r="D314" s="63" t="s">
        <v>36</v>
      </c>
      <c r="E314" s="63"/>
      <c r="F314" s="63"/>
      <c r="G314" s="63"/>
      <c r="H314" s="63"/>
      <c r="I314" s="63"/>
      <c r="J314" s="63"/>
      <c r="K314" s="63"/>
      <c r="L314" s="63"/>
    </row>
    <row r="315" spans="1:12" x14ac:dyDescent="0.25">
      <c r="A315" s="63"/>
      <c r="B315" s="71" t="s">
        <v>2</v>
      </c>
      <c r="C315" s="71">
        <f>SUM(C308:C314)-C314</f>
        <v>94340</v>
      </c>
      <c r="D315" s="63"/>
      <c r="E315" s="63"/>
      <c r="F315" s="63"/>
      <c r="G315" s="63"/>
      <c r="H315" s="63"/>
      <c r="I315" s="63"/>
      <c r="J315" s="63"/>
      <c r="K315" s="63"/>
      <c r="L315" s="63"/>
    </row>
    <row r="316" spans="1:12" x14ac:dyDescent="0.25">
      <c r="A316" s="42"/>
      <c r="B316" s="54"/>
      <c r="C316" s="54"/>
      <c r="D316" s="42"/>
      <c r="E316" s="42"/>
      <c r="F316" s="42"/>
      <c r="G316" s="42"/>
      <c r="H316" s="42"/>
      <c r="I316" s="42"/>
    </row>
    <row r="317" spans="1:12" x14ac:dyDescent="0.25">
      <c r="A317" s="42"/>
      <c r="B317" s="42"/>
      <c r="C317" s="42"/>
      <c r="D317" s="42"/>
      <c r="E317" s="42"/>
      <c r="F317" s="42"/>
      <c r="G317" s="42"/>
      <c r="H317" s="42"/>
      <c r="I317" s="42"/>
    </row>
    <row r="318" spans="1:12" x14ac:dyDescent="0.25">
      <c r="A318" s="42"/>
      <c r="B318" s="42"/>
      <c r="C318" s="42"/>
      <c r="D318" s="42"/>
      <c r="E318" s="42"/>
      <c r="F318" s="42"/>
      <c r="G318" s="42"/>
      <c r="H318" s="42"/>
      <c r="I318" s="42"/>
    </row>
    <row r="321" spans="1:12" x14ac:dyDescent="0.25">
      <c r="A321" s="63" t="s">
        <v>31</v>
      </c>
      <c r="B321" s="63"/>
      <c r="C321" s="63"/>
      <c r="D321" s="63"/>
      <c r="E321" s="63" t="s">
        <v>32</v>
      </c>
      <c r="F321" s="63"/>
      <c r="G321" s="63"/>
      <c r="H321" s="63"/>
      <c r="I321" s="63"/>
      <c r="J321" s="63"/>
      <c r="K321" s="63"/>
      <c r="L321" s="63"/>
    </row>
    <row r="322" spans="1:12" x14ac:dyDescent="0.25">
      <c r="A322" s="63"/>
      <c r="B322" s="63" t="s">
        <v>33</v>
      </c>
      <c r="C322" s="63" t="s">
        <v>34</v>
      </c>
      <c r="D322" s="63" t="s">
        <v>35</v>
      </c>
      <c r="E322" s="63" t="s">
        <v>38</v>
      </c>
      <c r="F322" s="63" t="s">
        <v>97</v>
      </c>
      <c r="G322" s="63" t="s">
        <v>99</v>
      </c>
      <c r="H322" s="63" t="s">
        <v>100</v>
      </c>
      <c r="I322" s="63" t="s">
        <v>98</v>
      </c>
      <c r="J322" s="63" t="s">
        <v>39</v>
      </c>
      <c r="K322" s="63" t="s">
        <v>45</v>
      </c>
      <c r="L322" s="63" t="s">
        <v>46</v>
      </c>
    </row>
    <row r="323" spans="1:12" x14ac:dyDescent="0.25">
      <c r="A323" s="63"/>
      <c r="B323" s="72">
        <v>11.154999999999999</v>
      </c>
      <c r="C323" s="63"/>
      <c r="D323" s="63" t="s">
        <v>96</v>
      </c>
      <c r="E323" s="65">
        <f>(C327+C328)/C329</f>
        <v>0.59409793590966353</v>
      </c>
      <c r="F323" s="65">
        <f>C323/C329</f>
        <v>0</v>
      </c>
      <c r="G323" s="65">
        <f>C324/C329</f>
        <v>0</v>
      </c>
      <c r="H323" s="65">
        <f>C325/C329</f>
        <v>0</v>
      </c>
      <c r="I323" s="65">
        <f>C326/C329</f>
        <v>0</v>
      </c>
      <c r="J323" s="63">
        <f>(C327-C328)/(C327+C328)*100</f>
        <v>-0.47131341054059389</v>
      </c>
      <c r="K323" s="63"/>
      <c r="L323" s="63"/>
    </row>
    <row r="324" spans="1:12" x14ac:dyDescent="0.25">
      <c r="A324" s="63"/>
      <c r="B324" s="72">
        <v>11.254</v>
      </c>
      <c r="C324" s="63"/>
      <c r="D324" s="63" t="s">
        <v>95</v>
      </c>
      <c r="E324" s="74"/>
      <c r="F324" s="74"/>
      <c r="G324" s="74"/>
      <c r="H324" s="63"/>
      <c r="I324" s="63"/>
      <c r="J324" s="63"/>
      <c r="K324" s="63"/>
      <c r="L324" s="63"/>
    </row>
    <row r="325" spans="1:12" x14ac:dyDescent="0.25">
      <c r="A325" s="63"/>
      <c r="B325" s="72">
        <v>11.525</v>
      </c>
      <c r="C325" s="63"/>
      <c r="D325" s="63" t="s">
        <v>96</v>
      </c>
      <c r="E325" s="63"/>
      <c r="F325" s="63"/>
      <c r="G325" s="63"/>
      <c r="H325" s="63"/>
      <c r="I325" s="63"/>
      <c r="J325" s="63"/>
      <c r="K325" s="63"/>
      <c r="L325" s="63"/>
    </row>
    <row r="326" spans="1:12" x14ac:dyDescent="0.25">
      <c r="A326" s="63"/>
      <c r="B326" s="72">
        <v>11.625</v>
      </c>
      <c r="C326" s="63"/>
      <c r="D326" s="63" t="s">
        <v>95</v>
      </c>
      <c r="E326" s="63"/>
      <c r="F326" s="63"/>
      <c r="G326" s="63"/>
      <c r="H326" s="63"/>
      <c r="I326" s="63"/>
      <c r="J326" s="63"/>
      <c r="K326" s="63"/>
      <c r="L326" s="63"/>
    </row>
    <row r="327" spans="1:12" x14ac:dyDescent="0.25">
      <c r="A327" s="63"/>
      <c r="B327" s="72">
        <v>12.6</v>
      </c>
      <c r="C327" s="63">
        <v>57967</v>
      </c>
      <c r="D327" s="63" t="s">
        <v>64</v>
      </c>
      <c r="E327" s="63"/>
      <c r="F327" s="63"/>
      <c r="G327" s="63"/>
      <c r="H327" s="63"/>
      <c r="I327" s="63"/>
      <c r="J327" s="63"/>
      <c r="K327" s="63"/>
      <c r="L327" s="63"/>
    </row>
    <row r="328" spans="1:12" x14ac:dyDescent="0.25">
      <c r="A328" s="63"/>
      <c r="B328" s="72">
        <v>12.8</v>
      </c>
      <c r="C328" s="63">
        <v>58516</v>
      </c>
      <c r="D328" s="63" t="s">
        <v>64</v>
      </c>
      <c r="E328" s="63"/>
      <c r="F328" s="63"/>
      <c r="G328" s="63"/>
      <c r="H328" s="63"/>
      <c r="I328" s="63"/>
      <c r="J328" s="63"/>
      <c r="K328" s="63"/>
      <c r="L328" s="63"/>
    </row>
    <row r="329" spans="1:12" x14ac:dyDescent="0.25">
      <c r="A329" s="63"/>
      <c r="B329" s="72">
        <v>22</v>
      </c>
      <c r="C329" s="63">
        <v>196067</v>
      </c>
      <c r="D329" s="63" t="s">
        <v>36</v>
      </c>
      <c r="E329" s="63"/>
      <c r="F329" s="63"/>
      <c r="G329" s="63"/>
      <c r="H329" s="63"/>
      <c r="I329" s="63"/>
      <c r="J329" s="63"/>
      <c r="K329" s="63"/>
      <c r="L329" s="63"/>
    </row>
    <row r="330" spans="1:12" x14ac:dyDescent="0.25">
      <c r="A330" s="63"/>
      <c r="B330" s="71" t="s">
        <v>2</v>
      </c>
      <c r="C330" s="71">
        <f>SUM(C323:C329)-C329</f>
        <v>116483</v>
      </c>
      <c r="D330" s="63"/>
      <c r="E330" s="63"/>
      <c r="F330" s="63"/>
      <c r="G330" s="63"/>
      <c r="H330" s="63"/>
      <c r="I330" s="63"/>
      <c r="J330" s="63"/>
      <c r="K330" s="63"/>
      <c r="L330" s="63"/>
    </row>
    <row r="331" spans="1:12" x14ac:dyDescent="0.25">
      <c r="A331" s="42"/>
      <c r="B331" s="51"/>
      <c r="C331" s="42"/>
      <c r="D331" s="42"/>
      <c r="E331" s="42"/>
      <c r="F331" s="42"/>
      <c r="G331" s="42"/>
      <c r="H331" s="42"/>
      <c r="I331" s="42"/>
    </row>
    <row r="332" spans="1:12" x14ac:dyDescent="0.25">
      <c r="A332" s="42"/>
      <c r="B332" s="51"/>
      <c r="C332" s="42"/>
      <c r="D332" s="42"/>
      <c r="E332" s="42"/>
      <c r="F332" s="42"/>
      <c r="G332" s="42"/>
      <c r="H332" s="42"/>
      <c r="I332" s="42"/>
    </row>
    <row r="333" spans="1:12" x14ac:dyDescent="0.25">
      <c r="A333" s="42"/>
      <c r="B333" s="51"/>
      <c r="C333" s="42"/>
      <c r="D333" s="42"/>
      <c r="E333" s="42"/>
      <c r="F333" s="42"/>
      <c r="G333" s="42"/>
      <c r="H333" s="42"/>
      <c r="I333" s="42"/>
    </row>
    <row r="334" spans="1:12" x14ac:dyDescent="0.25">
      <c r="A334" s="42"/>
      <c r="B334" s="54"/>
      <c r="C334" s="54"/>
      <c r="D334" s="42"/>
      <c r="E334" s="42"/>
      <c r="F334" s="42"/>
      <c r="G334" s="42"/>
      <c r="H334" s="42"/>
      <c r="I334" s="42"/>
    </row>
    <row r="335" spans="1:12" x14ac:dyDescent="0.25">
      <c r="A335" s="42"/>
      <c r="B335" s="42"/>
      <c r="C335" s="42"/>
      <c r="D335" s="42"/>
      <c r="E335" s="42"/>
      <c r="F335" s="42"/>
      <c r="G335" s="42"/>
      <c r="H335" s="42"/>
      <c r="I335" s="42"/>
    </row>
    <row r="344" spans="1:9" x14ac:dyDescent="0.25">
      <c r="A344" s="42"/>
      <c r="B344" s="42"/>
      <c r="C344" s="42"/>
      <c r="D344" s="42"/>
      <c r="E344" s="42"/>
      <c r="F344" s="42"/>
      <c r="G344" s="42"/>
      <c r="H344" s="42"/>
      <c r="I344" s="42"/>
    </row>
    <row r="345" spans="1:9" x14ac:dyDescent="0.25">
      <c r="A345" s="42"/>
      <c r="B345" s="42"/>
      <c r="C345" s="42"/>
      <c r="D345" s="42"/>
      <c r="E345" s="42"/>
      <c r="F345" s="42"/>
      <c r="G345" s="42"/>
      <c r="H345" s="42"/>
      <c r="I345" s="42"/>
    </row>
    <row r="346" spans="1:9" x14ac:dyDescent="0.25">
      <c r="A346" s="42"/>
      <c r="B346" s="51"/>
      <c r="C346" s="42"/>
      <c r="D346" s="42"/>
      <c r="E346" s="52"/>
      <c r="F346" s="52"/>
      <c r="G346" s="52"/>
      <c r="H346" s="42"/>
      <c r="I346" s="42"/>
    </row>
    <row r="347" spans="1:9" x14ac:dyDescent="0.25">
      <c r="A347" s="42"/>
      <c r="B347" s="51"/>
      <c r="C347" s="42"/>
      <c r="D347" s="42"/>
      <c r="E347" s="53"/>
      <c r="F347" s="53"/>
      <c r="G347" s="53"/>
      <c r="H347" s="42"/>
      <c r="I347" s="42"/>
    </row>
    <row r="348" spans="1:9" x14ac:dyDescent="0.25">
      <c r="A348" s="42"/>
      <c r="B348" s="51"/>
      <c r="C348" s="42"/>
      <c r="D348" s="42"/>
      <c r="E348" s="42"/>
      <c r="F348" s="42"/>
      <c r="G348" s="42"/>
      <c r="H348" s="42"/>
      <c r="I348" s="42"/>
    </row>
    <row r="349" spans="1:9" x14ac:dyDescent="0.25">
      <c r="A349" s="42"/>
      <c r="B349" s="51"/>
      <c r="C349" s="42"/>
      <c r="D349" s="42"/>
      <c r="E349" s="42"/>
      <c r="F349" s="42"/>
      <c r="G349" s="42"/>
      <c r="H349" s="42"/>
      <c r="I349" s="42"/>
    </row>
    <row r="350" spans="1:9" x14ac:dyDescent="0.25">
      <c r="A350" s="42"/>
      <c r="B350" s="51"/>
      <c r="C350" s="42"/>
      <c r="D350" s="42"/>
      <c r="E350" s="42"/>
      <c r="F350" s="42"/>
      <c r="G350" s="42"/>
      <c r="H350" s="42"/>
      <c r="I350" s="42"/>
    </row>
    <row r="351" spans="1:9" x14ac:dyDescent="0.25">
      <c r="A351" s="42"/>
      <c r="B351" s="51"/>
      <c r="C351" s="42"/>
      <c r="D351" s="42"/>
      <c r="E351" s="42"/>
      <c r="F351" s="42"/>
      <c r="G351" s="42"/>
      <c r="H351" s="42"/>
      <c r="I351" s="42"/>
    </row>
    <row r="352" spans="1:9" x14ac:dyDescent="0.25">
      <c r="A352" s="42"/>
      <c r="B352" s="54"/>
      <c r="C352" s="54"/>
      <c r="D352" s="42"/>
      <c r="E352" s="42"/>
      <c r="F352" s="42"/>
      <c r="G352" s="42"/>
      <c r="H352" s="42"/>
      <c r="I352" s="42"/>
    </row>
    <row r="353" spans="1:9" x14ac:dyDescent="0.25">
      <c r="A353" s="42"/>
      <c r="B353" s="42"/>
      <c r="C353" s="42"/>
      <c r="D353" s="42"/>
      <c r="E353" s="42"/>
      <c r="F353" s="42"/>
      <c r="G353" s="42"/>
      <c r="H353" s="42"/>
      <c r="I353" s="42"/>
    </row>
    <row r="364" spans="1:9" x14ac:dyDescent="0.25">
      <c r="A364" s="42"/>
      <c r="B364" s="42"/>
      <c r="C364" s="42"/>
      <c r="D364" s="42"/>
      <c r="E364" s="42"/>
      <c r="F364" s="42"/>
      <c r="G364" s="42"/>
      <c r="H364" s="42"/>
    </row>
    <row r="365" spans="1:9" x14ac:dyDescent="0.25">
      <c r="A365" s="42"/>
      <c r="B365" s="42"/>
      <c r="C365" s="42"/>
      <c r="D365" s="42"/>
      <c r="E365" s="42"/>
      <c r="F365" s="42"/>
      <c r="G365" s="42"/>
      <c r="H365" s="42"/>
    </row>
    <row r="366" spans="1:9" x14ac:dyDescent="0.25">
      <c r="A366" s="42"/>
      <c r="B366" s="51"/>
      <c r="C366" s="42"/>
      <c r="D366" s="42"/>
      <c r="E366" s="52"/>
      <c r="F366" s="52"/>
      <c r="G366" s="52"/>
      <c r="H366" s="42"/>
    </row>
    <row r="367" spans="1:9" x14ac:dyDescent="0.25">
      <c r="A367" s="42"/>
      <c r="B367" s="51"/>
      <c r="C367" s="42"/>
      <c r="D367" s="42"/>
      <c r="E367" s="53"/>
      <c r="F367" s="53"/>
      <c r="G367" s="53"/>
      <c r="H367" s="42"/>
    </row>
    <row r="368" spans="1:9" x14ac:dyDescent="0.25">
      <c r="A368" s="42"/>
      <c r="B368" s="51"/>
      <c r="C368" s="42"/>
      <c r="D368" s="42"/>
      <c r="E368" s="42"/>
      <c r="F368" s="42"/>
      <c r="G368" s="42"/>
      <c r="H368" s="42"/>
    </row>
    <row r="369" spans="1:8" x14ac:dyDescent="0.25">
      <c r="A369" s="42"/>
      <c r="B369" s="51"/>
      <c r="C369" s="42"/>
      <c r="D369" s="42"/>
      <c r="E369" s="42"/>
      <c r="F369" s="42"/>
      <c r="G369" s="42"/>
      <c r="H369" s="42"/>
    </row>
    <row r="370" spans="1:8" x14ac:dyDescent="0.25">
      <c r="A370" s="42"/>
      <c r="B370" s="51"/>
      <c r="C370" s="42"/>
      <c r="D370" s="42"/>
      <c r="E370" s="42"/>
      <c r="F370" s="42"/>
      <c r="G370" s="42"/>
      <c r="H370" s="42"/>
    </row>
    <row r="371" spans="1:8" x14ac:dyDescent="0.25">
      <c r="A371" s="42"/>
      <c r="B371" s="51"/>
      <c r="C371" s="42"/>
      <c r="D371" s="42"/>
      <c r="E371" s="42"/>
      <c r="F371" s="42"/>
      <c r="G371" s="42"/>
      <c r="H371" s="42"/>
    </row>
    <row r="372" spans="1:8" x14ac:dyDescent="0.25">
      <c r="A372" s="42"/>
      <c r="B372" s="54"/>
      <c r="C372" s="54"/>
      <c r="D372" s="42"/>
      <c r="E372" s="42"/>
      <c r="F372" s="42"/>
      <c r="G372" s="42"/>
      <c r="H372" s="42"/>
    </row>
    <row r="373" spans="1:8" x14ac:dyDescent="0.25">
      <c r="A373" s="42"/>
      <c r="B373" s="42"/>
      <c r="C373" s="42"/>
      <c r="D373" s="42"/>
      <c r="E373" s="42"/>
      <c r="F373" s="42"/>
      <c r="G373" s="42"/>
      <c r="H373" s="42"/>
    </row>
    <row r="383" spans="1:8" x14ac:dyDescent="0.25">
      <c r="A383" s="42"/>
      <c r="B383" s="42"/>
      <c r="C383" s="42"/>
      <c r="D383" s="42"/>
      <c r="E383" s="42"/>
      <c r="F383" s="42"/>
      <c r="G383" s="42"/>
      <c r="H383" s="42"/>
    </row>
    <row r="384" spans="1:8" x14ac:dyDescent="0.25">
      <c r="A384" s="42"/>
      <c r="B384" s="42"/>
      <c r="C384" s="42"/>
      <c r="D384" s="42"/>
      <c r="E384" s="42"/>
      <c r="F384" s="42"/>
      <c r="G384" s="42"/>
      <c r="H384" s="42"/>
    </row>
    <row r="385" spans="1:8" x14ac:dyDescent="0.25">
      <c r="A385" s="42"/>
      <c r="B385" s="51"/>
      <c r="C385" s="42"/>
      <c r="D385" s="42"/>
      <c r="E385" s="52"/>
      <c r="F385" s="52"/>
      <c r="G385" s="52"/>
      <c r="H385" s="42"/>
    </row>
    <row r="386" spans="1:8" x14ac:dyDescent="0.25">
      <c r="A386" s="42"/>
      <c r="B386" s="51"/>
      <c r="C386" s="42"/>
      <c r="D386" s="42"/>
      <c r="E386" s="53"/>
      <c r="F386" s="53"/>
      <c r="G386" s="53"/>
      <c r="H386" s="42"/>
    </row>
    <row r="387" spans="1:8" x14ac:dyDescent="0.25">
      <c r="A387" s="42"/>
      <c r="B387" s="51"/>
      <c r="C387" s="42"/>
      <c r="D387" s="42"/>
      <c r="E387" s="42"/>
      <c r="F387" s="42"/>
      <c r="G387" s="42"/>
      <c r="H387" s="42"/>
    </row>
    <row r="388" spans="1:8" x14ac:dyDescent="0.25">
      <c r="A388" s="42"/>
      <c r="B388" s="51"/>
      <c r="C388" s="42"/>
      <c r="D388" s="42"/>
      <c r="E388" s="42"/>
      <c r="F388" s="42"/>
      <c r="G388" s="42"/>
      <c r="H388" s="42"/>
    </row>
    <row r="389" spans="1:8" x14ac:dyDescent="0.25">
      <c r="A389" s="42"/>
      <c r="B389" s="51"/>
      <c r="C389" s="42"/>
      <c r="D389" s="42"/>
      <c r="E389" s="42"/>
      <c r="F389" s="42"/>
      <c r="G389" s="42"/>
      <c r="H389" s="42"/>
    </row>
    <row r="390" spans="1:8" x14ac:dyDescent="0.25">
      <c r="A390" s="42"/>
      <c r="B390" s="51"/>
      <c r="C390" s="42"/>
      <c r="D390" s="42"/>
      <c r="E390" s="42"/>
      <c r="F390" s="42"/>
      <c r="G390" s="42"/>
      <c r="H390" s="42"/>
    </row>
    <row r="391" spans="1:8" x14ac:dyDescent="0.25">
      <c r="A391" s="42"/>
      <c r="B391" s="54"/>
      <c r="C391" s="54"/>
      <c r="D391" s="42"/>
      <c r="E391" s="42"/>
      <c r="F391" s="42"/>
      <c r="G391" s="42"/>
      <c r="H391" s="42"/>
    </row>
    <row r="392" spans="1:8" x14ac:dyDescent="0.25">
      <c r="A392" s="42"/>
      <c r="B392" s="42"/>
      <c r="C392" s="42"/>
      <c r="D392" s="42"/>
      <c r="E392" s="42"/>
      <c r="F392" s="42"/>
      <c r="G392" s="42"/>
      <c r="H392" s="42"/>
    </row>
    <row r="408" spans="5:7" x14ac:dyDescent="0.25">
      <c r="E408" s="55"/>
      <c r="F408" s="55"/>
      <c r="G408" s="55"/>
    </row>
    <row r="409" spans="5:7" x14ac:dyDescent="0.25">
      <c r="E409" s="56"/>
      <c r="F409" s="56"/>
      <c r="G409" s="56"/>
    </row>
    <row r="428" spans="5:7" x14ac:dyDescent="0.25">
      <c r="E428" s="55"/>
      <c r="F428" s="55"/>
      <c r="G428" s="55"/>
    </row>
    <row r="429" spans="5:7" x14ac:dyDescent="0.25">
      <c r="E429" s="56"/>
      <c r="F429" s="56"/>
      <c r="G429" s="56"/>
    </row>
    <row r="446" spans="5:7" x14ac:dyDescent="0.25">
      <c r="E446" s="55"/>
      <c r="F446" s="55"/>
      <c r="G446" s="55"/>
    </row>
    <row r="447" spans="5:7" x14ac:dyDescent="0.25">
      <c r="E447" s="56"/>
      <c r="F447" s="56"/>
      <c r="G447" s="56"/>
    </row>
    <row r="465" spans="5:7" x14ac:dyDescent="0.25">
      <c r="E465" s="55"/>
      <c r="F465" s="55"/>
      <c r="G465" s="55"/>
    </row>
    <row r="466" spans="5:7" x14ac:dyDescent="0.25">
      <c r="E466" s="56"/>
      <c r="F466" s="56"/>
      <c r="G466" s="56"/>
    </row>
    <row r="483" spans="5:7" x14ac:dyDescent="0.25">
      <c r="E483" s="55"/>
      <c r="F483" s="55"/>
      <c r="G483" s="55"/>
    </row>
    <row r="484" spans="5:7" x14ac:dyDescent="0.25">
      <c r="E484" s="56"/>
      <c r="F484" s="56"/>
      <c r="G484" s="56"/>
    </row>
    <row r="501" spans="5:7" x14ac:dyDescent="0.25">
      <c r="E501" s="55"/>
      <c r="F501" s="55"/>
      <c r="G501" s="55"/>
    </row>
    <row r="502" spans="5:7" x14ac:dyDescent="0.25">
      <c r="E502" s="56"/>
      <c r="F502" s="56"/>
      <c r="G502" s="56"/>
    </row>
    <row r="505" spans="5:7" x14ac:dyDescent="0.25">
      <c r="E505" s="8"/>
      <c r="F505" s="8"/>
      <c r="G505" s="24"/>
    </row>
    <row r="506" spans="5:7" x14ac:dyDescent="0.25">
      <c r="E506" s="57"/>
      <c r="F506" s="57"/>
    </row>
    <row r="507" spans="5:7" x14ac:dyDescent="0.25">
      <c r="F507" s="8"/>
    </row>
    <row r="521" spans="5:10" x14ac:dyDescent="0.25">
      <c r="E521" s="58"/>
      <c r="F521" s="59"/>
      <c r="G521" s="59"/>
      <c r="H521" s="55"/>
      <c r="I521" s="55"/>
      <c r="J521" s="55"/>
    </row>
    <row r="522" spans="5:10" x14ac:dyDescent="0.25">
      <c r="E522" s="55"/>
      <c r="F522" s="59"/>
      <c r="G522" s="59"/>
      <c r="H522" s="56"/>
      <c r="I522" s="56"/>
      <c r="J522" s="56"/>
    </row>
    <row r="523" spans="5:10" x14ac:dyDescent="0.25">
      <c r="E523" s="55"/>
      <c r="F523" s="8"/>
      <c r="G523" s="24"/>
    </row>
    <row r="524" spans="5:10" x14ac:dyDescent="0.25">
      <c r="E524" s="55"/>
      <c r="F524" s="8"/>
      <c r="G524" s="24"/>
    </row>
    <row r="525" spans="5:10" x14ac:dyDescent="0.25">
      <c r="E525" s="8"/>
      <c r="F525" s="8"/>
      <c r="G525" s="24"/>
    </row>
    <row r="526" spans="5:10" x14ac:dyDescent="0.25">
      <c r="E526" s="57"/>
      <c r="F526" s="57"/>
    </row>
    <row r="527" spans="5:10" x14ac:dyDescent="0.25">
      <c r="F527" s="8"/>
    </row>
    <row r="540" spans="5:13" x14ac:dyDescent="0.25">
      <c r="E540" s="58"/>
      <c r="F540" s="59"/>
      <c r="G540" s="59"/>
      <c r="H540" s="55"/>
      <c r="I540" s="55"/>
      <c r="J540" s="55"/>
      <c r="K540" s="60"/>
      <c r="M540" s="24"/>
    </row>
    <row r="541" spans="5:13" x14ac:dyDescent="0.25">
      <c r="E541" s="55"/>
      <c r="F541" s="59"/>
      <c r="G541" s="59"/>
      <c r="H541" s="56"/>
      <c r="I541" s="56"/>
      <c r="J541" s="56"/>
      <c r="M541" s="56"/>
    </row>
    <row r="542" spans="5:13" x14ac:dyDescent="0.25">
      <c r="E542" s="55"/>
      <c r="F542" s="8"/>
      <c r="G542" s="24"/>
    </row>
    <row r="543" spans="5:13" x14ac:dyDescent="0.25">
      <c r="E543" s="55"/>
      <c r="F543" s="8"/>
      <c r="G543" s="24"/>
    </row>
    <row r="544" spans="5:13" x14ac:dyDescent="0.25">
      <c r="E544" s="8"/>
      <c r="F544" s="8"/>
      <c r="G544" s="24"/>
    </row>
    <row r="545" spans="5:6" x14ac:dyDescent="0.25">
      <c r="E545" s="57"/>
      <c r="F545" s="57"/>
    </row>
    <row r="546" spans="5:6" x14ac:dyDescent="0.25">
      <c r="F546" s="8"/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46986-63C0-4006-9C33-7982A8CC59D4}">
  <dimension ref="A1:R334"/>
  <sheetViews>
    <sheetView zoomScale="80" zoomScaleNormal="80" workbookViewId="0">
      <pane xSplit="1" ySplit="23" topLeftCell="B24" activePane="bottomRight" state="frozen"/>
      <selection pane="topRight" activeCell="B1" sqref="B1"/>
      <selection pane="bottomLeft" activeCell="A22" sqref="A22"/>
      <selection pane="bottomRight" activeCell="K59" sqref="K59"/>
    </sheetView>
  </sheetViews>
  <sheetFormatPr defaultRowHeight="15" x14ac:dyDescent="0.25"/>
  <cols>
    <col min="3" max="3" width="14.85546875" customWidth="1"/>
    <col min="4" max="4" width="10.28515625" bestFit="1" customWidth="1"/>
  </cols>
  <sheetData>
    <row r="1" spans="2:18" x14ac:dyDescent="0.25">
      <c r="B1" s="97" t="s">
        <v>0</v>
      </c>
      <c r="C1" s="97" t="s">
        <v>1</v>
      </c>
      <c r="D1" s="3" t="s">
        <v>38</v>
      </c>
      <c r="E1" s="62" t="s">
        <v>91</v>
      </c>
      <c r="F1" s="27" t="s">
        <v>92</v>
      </c>
      <c r="G1" s="28" t="s">
        <v>2</v>
      </c>
      <c r="H1" t="s">
        <v>53</v>
      </c>
    </row>
    <row r="2" spans="2:18" ht="24.75" thickBot="1" x14ac:dyDescent="0.3">
      <c r="B2" s="98"/>
      <c r="C2" s="98"/>
      <c r="D2" s="29" t="s">
        <v>50</v>
      </c>
      <c r="E2" s="29" t="s">
        <v>50</v>
      </c>
      <c r="F2" s="29" t="s">
        <v>50</v>
      </c>
      <c r="G2" s="31" t="s">
        <v>50</v>
      </c>
      <c r="H2" s="66" t="s">
        <v>52</v>
      </c>
      <c r="I2" s="66" t="s">
        <v>51</v>
      </c>
      <c r="J2" s="66" t="s">
        <v>58</v>
      </c>
      <c r="K2" s="1" t="s">
        <v>61</v>
      </c>
      <c r="L2" s="1" t="s">
        <v>94</v>
      </c>
      <c r="M2" s="1" t="s">
        <v>93</v>
      </c>
      <c r="O2" s="1" t="s">
        <v>78</v>
      </c>
      <c r="R2" s="56"/>
    </row>
    <row r="3" spans="2:18" ht="23.25" customHeight="1" x14ac:dyDescent="0.25">
      <c r="B3" s="1"/>
      <c r="C3" s="1" t="s">
        <v>5</v>
      </c>
      <c r="D3" s="69">
        <f>'non-chiral Hulk 1'!E27</f>
        <v>0.7491505542912148</v>
      </c>
      <c r="E3" s="1"/>
      <c r="F3" s="1"/>
      <c r="G3" s="1"/>
      <c r="H3" s="1"/>
      <c r="I3" s="1"/>
      <c r="J3" s="1"/>
      <c r="K3" s="1"/>
      <c r="L3" s="1"/>
      <c r="M3" s="1"/>
      <c r="N3" t="s">
        <v>82</v>
      </c>
      <c r="O3" t="s">
        <v>63</v>
      </c>
      <c r="P3" t="s">
        <v>62</v>
      </c>
      <c r="R3" s="56"/>
    </row>
    <row r="4" spans="2:18" x14ac:dyDescent="0.25">
      <c r="B4" s="90" t="s">
        <v>6</v>
      </c>
      <c r="C4" s="1" t="s">
        <v>7</v>
      </c>
      <c r="D4" s="56">
        <f>AVERAGE('non-chiral Hulk 1'!D3,'non-chiral Hulk 2'!D3)</f>
        <v>0</v>
      </c>
      <c r="E4" s="56">
        <f>AVERAGE('non-chiral Hulk 1'!E3,'non-chiral Hulk 2'!E3)</f>
        <v>0.27302100948815122</v>
      </c>
      <c r="F4" s="56">
        <f>AVERAGE('non-chiral Hulk 1'!F3,'non-chiral Hulk 2'!F3)</f>
        <v>0.27616737753782816</v>
      </c>
      <c r="G4" s="56">
        <f>AVERAGE('non-chiral Hulk 1'!G3,'non-chiral Hulk 2'!G3)</f>
        <v>0.54918838702597939</v>
      </c>
      <c r="H4" s="68">
        <f>AVERAGE('non-chiral Hulk 1'!H3,'non-chiral Hulk 2'!H3)</f>
        <v>36.444077618878815</v>
      </c>
      <c r="I4" s="68">
        <f>AVERAGE('non-chiral Hulk 1'!I3,'non-chiral Hulk 2'!I3)</f>
        <v>36.864069038714817</v>
      </c>
      <c r="J4" s="68">
        <f>AVERAGE('non-chiral Hulk 1'!J3,'non-chiral Hulk 2'!J3)</f>
        <v>73.308146657593625</v>
      </c>
      <c r="K4">
        <f>STDEV('non-chiral Hulk 1'!D3,'non-chiral Hulk 2'!D3)</f>
        <v>0</v>
      </c>
      <c r="L4">
        <f>STDEV('non-chiral Hulk 1'!E3,'non-chiral Hulk 2'!E3)</f>
        <v>7.1539133417324891E-3</v>
      </c>
      <c r="M4">
        <f>STDEV('non-chiral Hulk 1'!F3,'non-chiral Hulk 2'!F3)</f>
        <v>8.1563612872646695E-3</v>
      </c>
      <c r="N4">
        <f>(E4+F4)/$D$3*100</f>
        <v>73.308146657593625</v>
      </c>
      <c r="O4" s="87">
        <f>E4/(E4+F4)*100</f>
        <v>49.713543829038748</v>
      </c>
      <c r="P4" s="87">
        <f>F4/(E4+F4)*100</f>
        <v>50.286456170961245</v>
      </c>
    </row>
    <row r="5" spans="2:18" x14ac:dyDescent="0.25">
      <c r="B5" s="91"/>
      <c r="C5" s="9" t="s">
        <v>8</v>
      </c>
      <c r="D5" s="56">
        <f>AVERAGE('non-chiral Hulk 1'!D4,'non-chiral Hulk 2'!D4)</f>
        <v>0</v>
      </c>
      <c r="E5" s="56">
        <f>AVERAGE('non-chiral Hulk 1'!E4,'non-chiral Hulk 2'!E4)</f>
        <v>0.25087708558561644</v>
      </c>
      <c r="F5" s="56">
        <f>AVERAGE('non-chiral Hulk 1'!F4,'non-chiral Hulk 2'!F4)</f>
        <v>0.2977272357335724</v>
      </c>
      <c r="G5" s="56">
        <f t="shared" ref="G5:G10" si="0">SUM(D5:F5)</f>
        <v>0.5486043213191889</v>
      </c>
      <c r="H5" s="68">
        <f>AVERAGE('non-chiral Hulk 1'!H4,'non-chiral Hulk 2'!H4)</f>
        <v>33.488206629303761</v>
      </c>
      <c r="I5" s="68">
        <f>AVERAGE('non-chiral Hulk 1'!I4,'non-chiral Hulk 2'!I4)</f>
        <v>39.741976299444602</v>
      </c>
      <c r="J5" s="68">
        <f>AVERAGE('non-chiral Hulk 1'!J4,'non-chiral Hulk 2'!J4)</f>
        <v>73.230182928748349</v>
      </c>
      <c r="K5">
        <f>STDEV('non-chiral Hulk 1'!D4,'non-chiral Hulk 2'!D4)</f>
        <v>0</v>
      </c>
      <c r="L5">
        <f>STDEV('non-chiral Hulk 1'!E4,'non-chiral Hulk 2'!E4)</f>
        <v>6.3956803608283437E-3</v>
      </c>
      <c r="M5">
        <f>STDEV('non-chiral Hulk 1'!F4,'non-chiral Hulk 2'!F4)</f>
        <v>5.8955543488528371E-3</v>
      </c>
      <c r="N5">
        <f t="shared" ref="N5:N23" si="1">(E5+F5)/$D$3*100</f>
        <v>73.230182928748363</v>
      </c>
      <c r="O5" s="87">
        <f t="shared" ref="O5:O20" si="2">E5/(E5+F5)*100</f>
        <v>45.730060051723719</v>
      </c>
      <c r="P5" s="87">
        <f t="shared" ref="P5:P20" si="3">F5/(E5+F5)*100</f>
        <v>54.269939948276267</v>
      </c>
    </row>
    <row r="6" spans="2:18" x14ac:dyDescent="0.25">
      <c r="B6" s="12" t="s">
        <v>9</v>
      </c>
      <c r="C6" s="13" t="s">
        <v>10</v>
      </c>
      <c r="D6" s="56">
        <f>AVERAGE('non-chiral Hulk 1'!D5,'non-chiral Hulk 2'!D5)</f>
        <v>0</v>
      </c>
      <c r="E6" s="56">
        <f>AVERAGE('non-chiral Hulk 1'!E5,'non-chiral Hulk 2'!E5)</f>
        <v>0.30753569109858886</v>
      </c>
      <c r="F6" s="56">
        <f>AVERAGE('non-chiral Hulk 1'!F5,'non-chiral Hulk 2'!F5)</f>
        <v>0.25544029903550863</v>
      </c>
      <c r="G6" s="56">
        <f t="shared" si="0"/>
        <v>0.56297599013409749</v>
      </c>
      <c r="H6" s="68">
        <f>AVERAGE('non-chiral Hulk 1'!H5,'non-chiral Hulk 2'!H5)</f>
        <v>41.051253227671182</v>
      </c>
      <c r="I6" s="68">
        <f>AVERAGE('non-chiral Hulk 1'!I5,'non-chiral Hulk 2'!I5)</f>
        <v>34.097324973240582</v>
      </c>
      <c r="J6" s="68">
        <f>AVERAGE('non-chiral Hulk 1'!J5,'non-chiral Hulk 2'!J5)</f>
        <v>75.148578200911757</v>
      </c>
      <c r="K6">
        <f>STDEV('non-chiral Hulk 1'!D5,'non-chiral Hulk 2'!D5)</f>
        <v>0</v>
      </c>
      <c r="L6">
        <f>STDEV('non-chiral Hulk 1'!E5,'non-chiral Hulk 2'!E5)</f>
        <v>1.2381508635769888E-2</v>
      </c>
      <c r="M6">
        <f>STDEV('non-chiral Hulk 1'!F5,'non-chiral Hulk 2'!F5)</f>
        <v>9.0829701095018929E-3</v>
      </c>
      <c r="N6">
        <f t="shared" si="1"/>
        <v>75.148578200911771</v>
      </c>
      <c r="O6" s="87">
        <f t="shared" si="2"/>
        <v>54.626786308477506</v>
      </c>
      <c r="P6" s="87">
        <f t="shared" si="3"/>
        <v>45.373213691522487</v>
      </c>
    </row>
    <row r="7" spans="2:18" x14ac:dyDescent="0.25">
      <c r="B7" s="89" t="s">
        <v>11</v>
      </c>
      <c r="C7" s="16" t="s">
        <v>12</v>
      </c>
      <c r="D7" s="56">
        <f>AVERAGE('non-chiral Hulk 1'!D6,'non-chiral Hulk 2'!D6)</f>
        <v>5.0578438313987097E-2</v>
      </c>
      <c r="E7" s="56">
        <f>AVERAGE('non-chiral Hulk 1'!E6,'non-chiral Hulk 2'!E6)</f>
        <v>0.23424029213315212</v>
      </c>
      <c r="F7" s="56">
        <f>AVERAGE('non-chiral Hulk 1'!F6,'non-chiral Hulk 2'!F6)</f>
        <v>0.2611170220232808</v>
      </c>
      <c r="G7" s="56">
        <f t="shared" si="0"/>
        <v>0.54593575247042003</v>
      </c>
      <c r="H7" s="68">
        <f>AVERAGE('non-chiral Hulk 1'!H6,'non-chiral Hulk 2'!H6)</f>
        <v>31.267452288648599</v>
      </c>
      <c r="I7" s="68">
        <f>AVERAGE('non-chiral Hulk 1'!I6,'non-chiral Hulk 2'!I6)</f>
        <v>34.855079600165077</v>
      </c>
      <c r="J7" s="68">
        <f>AVERAGE('non-chiral Hulk 1'!J6,'non-chiral Hulk 2'!J6)</f>
        <v>66.122531888813683</v>
      </c>
      <c r="K7">
        <f>STDEV('non-chiral Hulk 1'!D6,'non-chiral Hulk 2'!D6)</f>
        <v>7.1528713427291529E-2</v>
      </c>
      <c r="L7">
        <f>STDEV('non-chiral Hulk 1'!E6,'non-chiral Hulk 2'!E6)</f>
        <v>1.6030540816790763E-2</v>
      </c>
      <c r="M7">
        <f>STDEV('non-chiral Hulk 1'!F6,'non-chiral Hulk 2'!F6)</f>
        <v>4.9740813073820681E-2</v>
      </c>
      <c r="N7">
        <f t="shared" si="1"/>
        <v>66.122531888813668</v>
      </c>
      <c r="O7" s="87">
        <f t="shared" si="2"/>
        <v>47.287137070349075</v>
      </c>
      <c r="P7" s="87">
        <f t="shared" si="3"/>
        <v>52.712862929650925</v>
      </c>
    </row>
    <row r="8" spans="2:18" x14ac:dyDescent="0.25">
      <c r="B8" s="90"/>
      <c r="C8" s="1" t="s">
        <v>13</v>
      </c>
      <c r="D8" s="56">
        <f>AVERAGE('non-chiral Hulk 1'!D7,'non-chiral Hulk 2'!D7)</f>
        <v>0</v>
      </c>
      <c r="E8" s="56">
        <f>AVERAGE('non-chiral Hulk 1'!E7,'non-chiral Hulk 2'!E7)</f>
        <v>0.24731170789667933</v>
      </c>
      <c r="F8" s="56">
        <f>AVERAGE('non-chiral Hulk 1'!F7,'non-chiral Hulk 2'!F7)</f>
        <v>0.30425479507798509</v>
      </c>
      <c r="G8" s="56">
        <f t="shared" si="0"/>
        <v>0.55156650297466436</v>
      </c>
      <c r="H8" s="68">
        <f>AVERAGE('non-chiral Hulk 1'!H7,'non-chiral Hulk 2'!H7)</f>
        <v>33.012283910096748</v>
      </c>
      <c r="I8" s="68">
        <f>AVERAGE('non-chiral Hulk 1'!I7,'non-chiral Hulk 2'!I7)</f>
        <v>40.613304406595034</v>
      </c>
      <c r="J8" s="68">
        <f>AVERAGE('non-chiral Hulk 1'!J7,'non-chiral Hulk 2'!J7)</f>
        <v>73.62558831669179</v>
      </c>
      <c r="K8">
        <f>STDEV('non-chiral Hulk 1'!D7,'non-chiral Hulk 2'!D7)</f>
        <v>0</v>
      </c>
      <c r="L8">
        <f>STDEV('non-chiral Hulk 1'!E7,'non-chiral Hulk 2'!E7)</f>
        <v>1.7125467937370568E-2</v>
      </c>
      <c r="M8">
        <f>STDEV('non-chiral Hulk 1'!F7,'non-chiral Hulk 2'!F7)</f>
        <v>2.0989749454789267E-2</v>
      </c>
      <c r="N8">
        <f t="shared" si="1"/>
        <v>73.625588316691776</v>
      </c>
      <c r="O8" s="87">
        <f t="shared" si="2"/>
        <v>44.838057888377485</v>
      </c>
      <c r="P8" s="87">
        <f t="shared" si="3"/>
        <v>55.161942111622523</v>
      </c>
    </row>
    <row r="9" spans="2:18" x14ac:dyDescent="0.25">
      <c r="B9" s="90"/>
      <c r="C9" s="1" t="s">
        <v>14</v>
      </c>
      <c r="D9" s="56">
        <f>AVERAGE('non-chiral Hulk 1'!D8,'non-chiral Hulk 2'!D8)</f>
        <v>4.5955275307957358E-2</v>
      </c>
      <c r="E9" s="56">
        <f>AVERAGE('non-chiral Hulk 1'!E8,'non-chiral Hulk 2'!E8)</f>
        <v>0.19766460110942702</v>
      </c>
      <c r="F9" s="56">
        <f>AVERAGE('non-chiral Hulk 1'!F8,'non-chiral Hulk 2'!F8)</f>
        <v>0.2988743512338915</v>
      </c>
      <c r="G9" s="56">
        <f t="shared" si="0"/>
        <v>0.54249422765127586</v>
      </c>
      <c r="H9" s="68">
        <f>AVERAGE('non-chiral Hulk 1'!H8,'non-chiral Hulk 2'!H8)</f>
        <v>26.385163833515566</v>
      </c>
      <c r="I9" s="68">
        <f>AVERAGE('non-chiral Hulk 1'!I8,'non-chiral Hulk 2'!I8)</f>
        <v>39.895098458101259</v>
      </c>
      <c r="J9" s="68">
        <f>AVERAGE('non-chiral Hulk 1'!J8,'non-chiral Hulk 2'!J8)</f>
        <v>66.280262291616822</v>
      </c>
      <c r="K9">
        <f>STDEV('non-chiral Hulk 1'!D8,'non-chiral Hulk 2'!D8)</f>
        <v>6.4990573603102716E-2</v>
      </c>
      <c r="L9">
        <f>STDEV('non-chiral Hulk 1'!E8,'non-chiral Hulk 2'!E8)</f>
        <v>1.4035116189906043E-2</v>
      </c>
      <c r="M9">
        <f>STDEV('non-chiral Hulk 1'!F8,'non-chiral Hulk 2'!F8)</f>
        <v>1.4761696146541438E-2</v>
      </c>
      <c r="N9">
        <f t="shared" si="1"/>
        <v>66.280262291616836</v>
      </c>
      <c r="O9" s="87">
        <f t="shared" si="2"/>
        <v>39.808478302978564</v>
      </c>
      <c r="P9" s="87">
        <f t="shared" si="3"/>
        <v>60.191521697021436</v>
      </c>
    </row>
    <row r="10" spans="2:18" x14ac:dyDescent="0.25">
      <c r="B10" s="91"/>
      <c r="C10" s="9" t="s">
        <v>15</v>
      </c>
      <c r="D10" s="56">
        <f>AVERAGE('non-chiral Hulk 1'!D9,'non-chiral Hulk 2'!D9)</f>
        <v>0.38865545616316743</v>
      </c>
      <c r="E10" s="56">
        <f>AVERAGE('non-chiral Hulk 1'!E9,'non-chiral Hulk 2'!E9)</f>
        <v>4.62475773995418E-2</v>
      </c>
      <c r="F10" s="56">
        <f>AVERAGE('non-chiral Hulk 1'!F9,'non-chiral Hulk 2'!F9)</f>
        <v>0.11857783205120984</v>
      </c>
      <c r="G10" s="56">
        <f t="shared" si="0"/>
        <v>0.55348086561391907</v>
      </c>
      <c r="H10" s="68">
        <f>AVERAGE('non-chiral Hulk 1'!H9,'non-chiral Hulk 2'!H9)</f>
        <v>6.1733355377808525</v>
      </c>
      <c r="I10" s="68">
        <f>AVERAGE('non-chiral Hulk 1'!I9,'non-chiral Hulk 2'!I9)</f>
        <v>15.828304654115691</v>
      </c>
      <c r="J10" s="68">
        <f>AVERAGE('non-chiral Hulk 1'!J9,'non-chiral Hulk 2'!J9)</f>
        <v>22.001640191896541</v>
      </c>
      <c r="K10">
        <f>STDEV('non-chiral Hulk 1'!D9,'non-chiral Hulk 2'!D9)</f>
        <v>1.7787645985975757E-2</v>
      </c>
      <c r="L10">
        <f>STDEV('non-chiral Hulk 1'!E9,'non-chiral Hulk 2'!E9)</f>
        <v>6.603882696676564E-4</v>
      </c>
      <c r="M10">
        <f>STDEV('non-chiral Hulk 1'!F9,'non-chiral Hulk 2'!F9)</f>
        <v>1.8655608647334472E-3</v>
      </c>
      <c r="N10">
        <f t="shared" si="1"/>
        <v>22.001640191896541</v>
      </c>
      <c r="O10" s="87">
        <f t="shared" si="2"/>
        <v>28.058524200639201</v>
      </c>
      <c r="P10" s="87">
        <f t="shared" si="3"/>
        <v>71.941475799360802</v>
      </c>
    </row>
    <row r="11" spans="2:18" x14ac:dyDescent="0.25">
      <c r="B11" s="89" t="s">
        <v>16</v>
      </c>
      <c r="C11" s="16" t="s">
        <v>17</v>
      </c>
      <c r="D11" s="56">
        <f>AVERAGE('non-chiral Hulk 1'!D10,'non-chiral Hulk 2'!D10)</f>
        <v>0</v>
      </c>
      <c r="E11" s="56">
        <f>AVERAGE('non-chiral Hulk 1'!E10,'non-chiral Hulk 2'!E10)</f>
        <v>0.5207224294691748</v>
      </c>
      <c r="F11" s="56">
        <f>AVERAGE('non-chiral Hulk 1'!F10,'non-chiral Hulk 2'!F10)</f>
        <v>6.6545258973816801E-2</v>
      </c>
      <c r="G11" s="56">
        <f t="shared" ref="G11:G23" si="4">SUM(D11:F11)</f>
        <v>0.5872676884429916</v>
      </c>
      <c r="H11" s="68">
        <f>AVERAGE('non-chiral Hulk 1'!H10,'non-chiral Hulk 2'!H10)</f>
        <v>69.508382058375418</v>
      </c>
      <c r="I11" s="68">
        <f>AVERAGE('non-chiral Hulk 1'!I10,'non-chiral Hulk 2'!I10)</f>
        <v>8.8827617616563757</v>
      </c>
      <c r="J11" s="68">
        <f>AVERAGE('non-chiral Hulk 1'!J10,'non-chiral Hulk 2'!J10)</f>
        <v>78.3911438200318</v>
      </c>
      <c r="K11">
        <f>STDEV('non-chiral Hulk 1'!D10,'non-chiral Hulk 2'!D10)</f>
        <v>0</v>
      </c>
      <c r="L11">
        <f>STDEV('non-chiral Hulk 1'!E10,'non-chiral Hulk 2'!E10)</f>
        <v>1.0605351655313278E-2</v>
      </c>
      <c r="M11">
        <f>STDEV('non-chiral Hulk 1'!F10,'non-chiral Hulk 2'!F10)</f>
        <v>1.8158394531015854E-3</v>
      </c>
      <c r="N11">
        <f t="shared" si="1"/>
        <v>78.3911438200318</v>
      </c>
      <c r="O11" s="87">
        <f t="shared" si="2"/>
        <v>88.668666728413655</v>
      </c>
      <c r="P11" s="87">
        <f t="shared" si="3"/>
        <v>11.331333271586356</v>
      </c>
    </row>
    <row r="12" spans="2:18" x14ac:dyDescent="0.25">
      <c r="B12" s="90"/>
      <c r="C12" s="1" t="s">
        <v>18</v>
      </c>
      <c r="D12" s="56">
        <f>AVERAGE('non-chiral Hulk 1'!D11,'non-chiral Hulk 2'!D11)</f>
        <v>0</v>
      </c>
      <c r="E12" s="56">
        <f>AVERAGE('non-chiral Hulk 1'!E11,'non-chiral Hulk 2'!E11)</f>
        <v>0.50113694735242842</v>
      </c>
      <c r="F12" s="56">
        <f>AVERAGE('non-chiral Hulk 1'!F11,'non-chiral Hulk 2'!F11)</f>
        <v>4.7890383676673823E-2</v>
      </c>
      <c r="G12" s="56">
        <f t="shared" si="4"/>
        <v>0.54902733102910228</v>
      </c>
      <c r="H12" s="68">
        <f>AVERAGE('non-chiral Hulk 1'!H11,'non-chiral Hulk 2'!H11)</f>
        <v>66.894023435190988</v>
      </c>
      <c r="I12" s="68">
        <f>AVERAGE('non-chiral Hulk 1'!I11,'non-chiral Hulk 2'!I11)</f>
        <v>6.3926247404280163</v>
      </c>
      <c r="J12" s="68">
        <f>AVERAGE('non-chiral Hulk 1'!J11,'non-chiral Hulk 2'!J11)</f>
        <v>73.286648175619007</v>
      </c>
      <c r="K12">
        <f>STDEV('non-chiral Hulk 1'!D11,'non-chiral Hulk 2'!D11)</f>
        <v>0</v>
      </c>
      <c r="L12">
        <f>STDEV('non-chiral Hulk 1'!E11,'non-chiral Hulk 2'!E11)</f>
        <v>1.949977874453784E-2</v>
      </c>
      <c r="M12">
        <f>STDEV('non-chiral Hulk 1'!F11,'non-chiral Hulk 2'!F11)</f>
        <v>5.4003774169273863E-3</v>
      </c>
      <c r="N12">
        <f t="shared" si="1"/>
        <v>73.286648175619007</v>
      </c>
      <c r="O12" s="87">
        <f t="shared" si="2"/>
        <v>91.277231392668995</v>
      </c>
      <c r="P12" s="87">
        <f t="shared" si="3"/>
        <v>8.7227686073310071</v>
      </c>
    </row>
    <row r="13" spans="2:18" x14ac:dyDescent="0.25">
      <c r="B13" s="91"/>
      <c r="C13" s="9" t="s">
        <v>19</v>
      </c>
      <c r="D13" s="56">
        <f>AVERAGE('non-chiral Hulk 1'!D12,'non-chiral Hulk 2'!D12)</f>
        <v>0</v>
      </c>
      <c r="E13" s="56">
        <f>AVERAGE('non-chiral Hulk 1'!E12,'non-chiral Hulk 2'!E12)</f>
        <v>0.2771339461228931</v>
      </c>
      <c r="F13" s="56">
        <f>AVERAGE('non-chiral Hulk 1'!F12,'non-chiral Hulk 2'!F12)</f>
        <v>0.26642230019402657</v>
      </c>
      <c r="G13" s="56">
        <f t="shared" si="4"/>
        <v>0.54355624631691968</v>
      </c>
      <c r="H13" s="68">
        <f>AVERAGE('non-chiral Hulk 1'!H12,'non-chiral Hulk 2'!H12)</f>
        <v>36.993090979568805</v>
      </c>
      <c r="I13" s="68">
        <f>AVERAGE('non-chiral Hulk 1'!I12,'non-chiral Hulk 2'!I12)</f>
        <v>35.563252095046984</v>
      </c>
      <c r="J13" s="68">
        <f>AVERAGE('non-chiral Hulk 1'!J12,'non-chiral Hulk 2'!J12)</f>
        <v>72.556343074615796</v>
      </c>
      <c r="K13">
        <f>STDEV('non-chiral Hulk 1'!D12,'non-chiral Hulk 2'!D12)</f>
        <v>0</v>
      </c>
      <c r="L13">
        <f>STDEV('non-chiral Hulk 1'!E12,'non-chiral Hulk 2'!E12)</f>
        <v>1.0444574086258335E-2</v>
      </c>
      <c r="M13">
        <f>STDEV('non-chiral Hulk 1'!F12,'non-chiral Hulk 2'!F12)</f>
        <v>1.0049070928524291E-2</v>
      </c>
      <c r="N13">
        <f t="shared" si="1"/>
        <v>72.556343074615796</v>
      </c>
      <c r="O13" s="87">
        <f t="shared" si="2"/>
        <v>50.985330037272824</v>
      </c>
      <c r="P13" s="87">
        <f t="shared" si="3"/>
        <v>49.014669962727176</v>
      </c>
    </row>
    <row r="14" spans="2:18" x14ac:dyDescent="0.25">
      <c r="B14" s="89" t="s">
        <v>20</v>
      </c>
      <c r="C14" s="16" t="s">
        <v>21</v>
      </c>
      <c r="D14" s="56">
        <f>AVERAGE('non-chiral Hulk 1'!D13,'non-chiral Hulk 2'!D13)</f>
        <v>0.1654842961451658</v>
      </c>
      <c r="E14" s="56">
        <f>AVERAGE('non-chiral Hulk 1'!E13,'non-chiral Hulk 2'!E13)</f>
        <v>0.21640025607888444</v>
      </c>
      <c r="F14" s="56">
        <f>AVERAGE('non-chiral Hulk 1'!F13,'non-chiral Hulk 2'!F13)</f>
        <v>0.16716724448252168</v>
      </c>
      <c r="G14" s="56">
        <f t="shared" si="4"/>
        <v>0.549051796706572</v>
      </c>
      <c r="H14" s="68">
        <f>AVERAGE('non-chiral Hulk 1'!H13,'non-chiral Hulk 2'!H13)</f>
        <v>28.886083690297038</v>
      </c>
      <c r="I14" s="68">
        <f>AVERAGE('non-chiral Hulk 1'!I13,'non-chiral Hulk 2'!I13)</f>
        <v>22.314238910319126</v>
      </c>
      <c r="J14" s="68">
        <f>AVERAGE('non-chiral Hulk 1'!J13,'non-chiral Hulk 2'!J13)</f>
        <v>51.200322600616161</v>
      </c>
      <c r="K14">
        <f>STDEV('non-chiral Hulk 1'!D13,'non-chiral Hulk 2'!D13)</f>
        <v>7.6579477219569745E-4</v>
      </c>
      <c r="L14">
        <f>STDEV('non-chiral Hulk 1'!E13,'non-chiral Hulk 2'!E13)</f>
        <v>3.2316234608169543E-3</v>
      </c>
      <c r="M14">
        <f>STDEV('non-chiral Hulk 1'!F13,'non-chiral Hulk 2'!F13)</f>
        <v>3.3927210292730493E-3</v>
      </c>
      <c r="N14">
        <f t="shared" si="1"/>
        <v>51.200322600616168</v>
      </c>
      <c r="O14" s="87">
        <f t="shared" si="2"/>
        <v>56.417776730862656</v>
      </c>
      <c r="P14" s="87">
        <f t="shared" si="3"/>
        <v>43.582223269137351</v>
      </c>
    </row>
    <row r="15" spans="2:18" x14ac:dyDescent="0.25">
      <c r="B15" s="90"/>
      <c r="C15" s="1" t="s">
        <v>22</v>
      </c>
      <c r="D15" s="56">
        <f>AVERAGE('non-chiral Hulk 1'!D14,'non-chiral Hulk 2'!D14)</f>
        <v>0.20411373673023114</v>
      </c>
      <c r="E15" s="56">
        <f>AVERAGE('non-chiral Hulk 1'!E14,'non-chiral Hulk 2'!E14)</f>
        <v>0.30217631651557575</v>
      </c>
      <c r="F15" s="56">
        <f>AVERAGE('non-chiral Hulk 1'!F14,'non-chiral Hulk 2'!F14)</f>
        <v>5.723610969205789E-2</v>
      </c>
      <c r="G15" s="56">
        <f t="shared" si="4"/>
        <v>0.56352616293786473</v>
      </c>
      <c r="H15" s="68">
        <f>AVERAGE('non-chiral Hulk 1'!H14,'non-chiral Hulk 2'!H14)</f>
        <v>40.335859699319101</v>
      </c>
      <c r="I15" s="68">
        <f>AVERAGE('non-chiral Hulk 1'!I14,'non-chiral Hulk 2'!I14)</f>
        <v>7.6401344648553362</v>
      </c>
      <c r="J15" s="68">
        <f>AVERAGE('non-chiral Hulk 1'!J14,'non-chiral Hulk 2'!J14)</f>
        <v>47.975994164174438</v>
      </c>
      <c r="K15">
        <f>STDEV('non-chiral Hulk 1'!D14,'non-chiral Hulk 2'!D14)</f>
        <v>2.815660863755419E-2</v>
      </c>
      <c r="L15">
        <f>STDEV('non-chiral Hulk 1'!E14,'non-chiral Hulk 2'!E14)</f>
        <v>4.4870454158038716E-3</v>
      </c>
      <c r="M15">
        <f>STDEV('non-chiral Hulk 1'!F14,'non-chiral Hulk 2'!F14)</f>
        <v>2.9713168033190887E-3</v>
      </c>
      <c r="N15">
        <f t="shared" si="1"/>
        <v>47.975994164174438</v>
      </c>
      <c r="O15" s="87">
        <f t="shared" si="2"/>
        <v>84.075088806475378</v>
      </c>
      <c r="P15" s="87">
        <f t="shared" si="3"/>
        <v>15.924911193524627</v>
      </c>
    </row>
    <row r="16" spans="2:18" x14ac:dyDescent="0.25">
      <c r="B16" s="90"/>
      <c r="C16" s="1" t="s">
        <v>88</v>
      </c>
      <c r="D16" s="56">
        <f>AVERAGE('non-chiral Hulk 1'!D15,'non-chiral Hulk 2'!D15)</f>
        <v>0</v>
      </c>
      <c r="E16" s="56">
        <f>AVERAGE('non-chiral Hulk 1'!E15,'non-chiral Hulk 2'!E15)</f>
        <v>0.27786507328971255</v>
      </c>
      <c r="F16" s="56">
        <f>AVERAGE('non-chiral Hulk 1'!F15,'non-chiral Hulk 2'!F15)</f>
        <v>0.27699832682214387</v>
      </c>
      <c r="G16" s="56">
        <f>AVERAGE('non-chiral Hulk 1'!G15,'non-chiral Hulk 2'!G15)</f>
        <v>0.55486340011185642</v>
      </c>
      <c r="H16" s="68">
        <f>AVERAGE('non-chiral Hulk 1'!H15,'non-chiral Hulk 2'!H15)</f>
        <v>37.090685136395031</v>
      </c>
      <c r="I16" s="68">
        <f>AVERAGE('non-chiral Hulk 1'!I15,'non-chiral Hulk 2'!I15)</f>
        <v>36.974987902694295</v>
      </c>
      <c r="J16" s="68">
        <f>AVERAGE('non-chiral Hulk 1'!J15,'non-chiral Hulk 2'!J15)</f>
        <v>74.065673039089319</v>
      </c>
      <c r="K16">
        <f>STDEV('non-chiral Hulk 1'!D15,'non-chiral Hulk 2'!D15)</f>
        <v>0</v>
      </c>
      <c r="L16">
        <f>STDEV('non-chiral Hulk 1'!E15,'non-chiral Hulk 2'!E15)</f>
        <v>2.0119376507095527E-3</v>
      </c>
      <c r="M16">
        <f>STDEV('non-chiral Hulk 1'!F15,'non-chiral Hulk 2'!F15)</f>
        <v>1.5407382475574965E-3</v>
      </c>
      <c r="N16">
        <f t="shared" si="1"/>
        <v>74.065673039089305</v>
      </c>
      <c r="O16" s="87">
        <f t="shared" si="2"/>
        <v>50.078104490888563</v>
      </c>
      <c r="P16" s="87">
        <f t="shared" si="3"/>
        <v>49.921895509111437</v>
      </c>
    </row>
    <row r="17" spans="1:16" x14ac:dyDescent="0.25">
      <c r="B17" s="90"/>
      <c r="C17" s="1" t="s">
        <v>87</v>
      </c>
      <c r="D17" s="56">
        <f>(AVERAGE('non-chiral Hulk 1'!D16,'non-chiral Hulk 2'!D16))</f>
        <v>0</v>
      </c>
      <c r="E17" s="56">
        <f>(AVERAGE('non-chiral Hulk 1'!E16,'non-chiral Hulk 2'!E16))</f>
        <v>0.20919840637021725</v>
      </c>
      <c r="F17" s="56">
        <f>(AVERAGE('non-chiral Hulk 1'!F16,'non-chiral Hulk 2'!F16))</f>
        <v>0.17219813869553985</v>
      </c>
      <c r="G17" s="56">
        <f>(AVERAGE('non-chiral Hulk 1'!G16,'non-chiral Hulk 2'!G16))</f>
        <v>0.3813965450657571</v>
      </c>
      <c r="H17" s="87">
        <f>(AVERAGE('non-chiral Hulk 1'!H16,'non-chiral Hulk 2'!H16))</f>
        <v>27.924748259466181</v>
      </c>
      <c r="I17" s="87">
        <f>(AVERAGE('non-chiral Hulk 1'!I16,'non-chiral Hulk 2'!I16))</f>
        <v>22.985785395094538</v>
      </c>
      <c r="J17" s="87">
        <f>(AVERAGE('non-chiral Hulk 1'!J16,'non-chiral Hulk 2'!J16))</f>
        <v>50.910533654560723</v>
      </c>
      <c r="K17">
        <f>STDEV('non-chiral Hulk 1'!D16,'non-chiral Hulk 2'!D16)</f>
        <v>0</v>
      </c>
      <c r="L17">
        <f>STDEV('non-chiral Hulk 1'!E16,'non-chiral Hulk 2'!E16)</f>
        <v>1.0783567619907833E-3</v>
      </c>
      <c r="M17">
        <f>STDEV('non-chiral Hulk 1'!F16,'non-chiral Hulk 2'!F16)</f>
        <v>7.4413776431489368E-3</v>
      </c>
      <c r="N17">
        <f t="shared" si="1"/>
        <v>50.910533654560716</v>
      </c>
      <c r="O17" s="87">
        <f t="shared" si="2"/>
        <v>54.850629633823523</v>
      </c>
      <c r="P17" s="87">
        <f t="shared" si="3"/>
        <v>45.149370366176477</v>
      </c>
    </row>
    <row r="18" spans="1:16" x14ac:dyDescent="0.25">
      <c r="B18" s="90"/>
      <c r="C18" s="1" t="s">
        <v>24</v>
      </c>
      <c r="D18" s="56">
        <f>AVERAGE('non-chiral Hulk 1'!D17,'non-chiral Hulk 2'!D17)</f>
        <v>0.10495254141312448</v>
      </c>
      <c r="E18" s="56">
        <f>AVERAGE('non-chiral Hulk 1'!E17,'non-chiral Hulk 2'!E17)</f>
        <v>0.45617034531307121</v>
      </c>
      <c r="F18" s="56">
        <f>AVERAGE('non-chiral Hulk 1'!F17,'non-chiral Hulk 2'!F17)</f>
        <v>3.0229970450947811E-3</v>
      </c>
      <c r="G18" s="56">
        <f t="shared" si="4"/>
        <v>0.56414588377129049</v>
      </c>
      <c r="H18" s="68">
        <f>AVERAGE('non-chiral Hulk 1'!H17,'non-chiral Hulk 2'!H17)</f>
        <v>60.891678274824528</v>
      </c>
      <c r="I18" s="68">
        <f>AVERAGE('non-chiral Hulk 1'!I17,'non-chiral Hulk 2'!I17)</f>
        <v>0.40352330086105248</v>
      </c>
      <c r="J18" s="68">
        <f>AVERAGE('non-chiral Hulk 1'!J17,'non-chiral Hulk 2'!J17)</f>
        <v>61.295201575685581</v>
      </c>
      <c r="K18">
        <f>STDEV('non-chiral Hulk 1'!D17,'non-chiral Hulk 2'!D17)</f>
        <v>6.6568947958310131E-3</v>
      </c>
      <c r="L18">
        <f>STDEV('non-chiral Hulk 1'!E17,'non-chiral Hulk 2'!E17)</f>
        <v>1.7925943377432536E-2</v>
      </c>
      <c r="M18">
        <f>STDEV('non-chiral Hulk 1'!F17,'non-chiral Hulk 2'!F17)</f>
        <v>1.4711924428639139E-5</v>
      </c>
      <c r="N18">
        <f t="shared" si="1"/>
        <v>61.295201575685589</v>
      </c>
      <c r="O18" s="87">
        <f t="shared" si="2"/>
        <v>99.34167228349385</v>
      </c>
      <c r="P18" s="87">
        <f t="shared" si="3"/>
        <v>0.65832771650614985</v>
      </c>
    </row>
    <row r="19" spans="1:16" x14ac:dyDescent="0.25">
      <c r="B19" s="90"/>
      <c r="C19" s="1" t="s">
        <v>25</v>
      </c>
      <c r="D19" s="56">
        <f>AVERAGE('non-chiral Hulk 1'!D18,'non-chiral Hulk 2'!D18)</f>
        <v>0.40604025763339296</v>
      </c>
      <c r="E19" s="56">
        <f>AVERAGE('non-chiral Hulk 1'!E18,'non-chiral Hulk 2'!E18)</f>
        <v>9.3573371624612336E-2</v>
      </c>
      <c r="F19" s="56">
        <f>AVERAGE('non-chiral Hulk 1'!F18,'non-chiral Hulk 2'!F18)</f>
        <v>6.1412268539631873E-2</v>
      </c>
      <c r="G19" s="56">
        <f t="shared" si="4"/>
        <v>0.56102589779763712</v>
      </c>
      <c r="H19" s="68">
        <f>AVERAGE('non-chiral Hulk 1'!H18,'non-chiral Hulk 2'!H18)</f>
        <v>12.490596327882828</v>
      </c>
      <c r="I19" s="68">
        <f>AVERAGE('non-chiral Hulk 1'!I18,'non-chiral Hulk 2'!I18)</f>
        <v>8.1975870120973422</v>
      </c>
      <c r="J19" s="68">
        <f>AVERAGE('non-chiral Hulk 1'!J18,'non-chiral Hulk 2'!J18)</f>
        <v>20.688183339980171</v>
      </c>
      <c r="K19">
        <f>STDEV('non-chiral Hulk 1'!D18,'non-chiral Hulk 2'!D18)</f>
        <v>4.2441516485058972E-3</v>
      </c>
      <c r="L19">
        <f>STDEV('non-chiral Hulk 1'!E18,'non-chiral Hulk 2'!E18)</f>
        <v>1.2517945724023368E-2</v>
      </c>
      <c r="M19">
        <f>STDEV('non-chiral Hulk 1'!F18,'non-chiral Hulk 2'!F18)</f>
        <v>9.0875777298231944E-3</v>
      </c>
      <c r="N19">
        <f t="shared" si="1"/>
        <v>20.688183339980171</v>
      </c>
      <c r="O19" s="87">
        <f t="shared" si="2"/>
        <v>60.375510612111583</v>
      </c>
      <c r="P19" s="87">
        <f t="shared" si="3"/>
        <v>39.624489387888417</v>
      </c>
    </row>
    <row r="20" spans="1:16" x14ac:dyDescent="0.25">
      <c r="B20" s="91"/>
      <c r="C20" s="9" t="s">
        <v>26</v>
      </c>
      <c r="D20" s="56">
        <f>AVERAGE('non-chiral Hulk 1'!D19,'non-chiral Hulk 2'!D19)</f>
        <v>0.24916097333974641</v>
      </c>
      <c r="E20" s="56">
        <f>AVERAGE('non-chiral Hulk 1'!E19,'non-chiral Hulk 2'!E19)</f>
        <v>0.19443178007110704</v>
      </c>
      <c r="F20" s="56">
        <f>AVERAGE('non-chiral Hulk 1'!F19,'non-chiral Hulk 2'!F19)</f>
        <v>0.10798244029675944</v>
      </c>
      <c r="G20" s="56">
        <f t="shared" si="4"/>
        <v>0.55157519370761288</v>
      </c>
      <c r="H20" s="68">
        <f>AVERAGE('non-chiral Hulk 1'!H19,'non-chiral Hulk 2'!H19)</f>
        <v>25.953632278235787</v>
      </c>
      <c r="I20" s="68">
        <f>AVERAGE('non-chiral Hulk 1'!I19,'non-chiral Hulk 2'!I19)</f>
        <v>14.413983901930585</v>
      </c>
      <c r="J20" s="68">
        <f>AVERAGE('non-chiral Hulk 1'!J19,'non-chiral Hulk 2'!J19)</f>
        <v>40.367616180166365</v>
      </c>
      <c r="K20">
        <f>STDEV('non-chiral Hulk 1'!D19,'non-chiral Hulk 2'!D19)</f>
        <v>1.3216937307001962E-2</v>
      </c>
      <c r="L20">
        <f>STDEV('non-chiral Hulk 1'!E19,'non-chiral Hulk 2'!E19)</f>
        <v>5.2922087181932588E-3</v>
      </c>
      <c r="M20">
        <f>STDEV('non-chiral Hulk 1'!F19,'non-chiral Hulk 2'!F19)</f>
        <v>2.6493445423037931E-3</v>
      </c>
      <c r="N20">
        <f t="shared" si="1"/>
        <v>40.367616180166372</v>
      </c>
      <c r="O20" s="87">
        <f t="shared" si="2"/>
        <v>64.293200179076877</v>
      </c>
      <c r="P20" s="87">
        <f t="shared" si="3"/>
        <v>35.706799820923138</v>
      </c>
    </row>
    <row r="21" spans="1:16" x14ac:dyDescent="0.25">
      <c r="B21" s="89" t="s">
        <v>27</v>
      </c>
      <c r="C21" s="16" t="s">
        <v>28</v>
      </c>
      <c r="D21" s="56">
        <f>AVERAGE('non-chiral Hulk 1'!D20,'non-chiral Hulk 2'!D20)</f>
        <v>0.52359344838026156</v>
      </c>
      <c r="E21" s="56">
        <f>AVERAGE('non-chiral Hulk 1'!E20,'non-chiral Hulk 2'!E20)</f>
        <v>0</v>
      </c>
      <c r="F21" s="56">
        <f>AVERAGE('non-chiral Hulk 1'!F20,'non-chiral Hulk 2'!F20)</f>
        <v>0</v>
      </c>
      <c r="G21" s="56">
        <f t="shared" si="4"/>
        <v>0.52359344838026156</v>
      </c>
      <c r="H21" s="68">
        <f>AVERAGE('non-chiral Hulk 1'!H20,'non-chiral Hulk 2'!H20)</f>
        <v>0</v>
      </c>
      <c r="I21" s="68">
        <f>AVERAGE('non-chiral Hulk 1'!I20,'non-chiral Hulk 2'!I20)</f>
        <v>0</v>
      </c>
      <c r="J21" s="68">
        <f>AVERAGE('non-chiral Hulk 1'!J20,'non-chiral Hulk 2'!J20)</f>
        <v>0</v>
      </c>
      <c r="K21">
        <f>STDEV('non-chiral Hulk 1'!D20,'non-chiral Hulk 2'!D20)</f>
        <v>1.4401232995161784E-2</v>
      </c>
      <c r="L21">
        <f>STDEV('non-chiral Hulk 1'!E20,'non-chiral Hulk 2'!E20)</f>
        <v>0</v>
      </c>
      <c r="M21">
        <f>STDEV('non-chiral Hulk 1'!F20,'non-chiral Hulk 2'!F20)</f>
        <v>0</v>
      </c>
      <c r="N21">
        <f t="shared" si="1"/>
        <v>0</v>
      </c>
      <c r="O21" s="87"/>
      <c r="P21" s="87"/>
    </row>
    <row r="22" spans="1:16" x14ac:dyDescent="0.25">
      <c r="B22" s="91"/>
      <c r="C22" s="9" t="s">
        <v>29</v>
      </c>
      <c r="D22" s="56">
        <f>AVERAGE('non-chiral Hulk 1'!D21,'non-chiral Hulk 2'!D21)</f>
        <v>0.58448172252461195</v>
      </c>
      <c r="E22" s="56">
        <f>AVERAGE('non-chiral Hulk 1'!E21,'non-chiral Hulk 2'!E21)</f>
        <v>0</v>
      </c>
      <c r="F22" s="56">
        <f>AVERAGE('non-chiral Hulk 1'!F21,'non-chiral Hulk 2'!F21)</f>
        <v>0</v>
      </c>
      <c r="G22" s="56">
        <f t="shared" si="4"/>
        <v>0.58448172252461195</v>
      </c>
      <c r="H22" s="68">
        <f>AVERAGE('non-chiral Hulk 1'!H21,'non-chiral Hulk 2'!H21)</f>
        <v>0</v>
      </c>
      <c r="I22" s="68">
        <f>AVERAGE('non-chiral Hulk 1'!I21,'non-chiral Hulk 2'!I21)</f>
        <v>0</v>
      </c>
      <c r="J22" s="68">
        <f>AVERAGE('non-chiral Hulk 1'!J21,'non-chiral Hulk 2'!J21)</f>
        <v>0</v>
      </c>
      <c r="K22">
        <f>STDEV('non-chiral Hulk 1'!D21,'non-chiral Hulk 2'!D21)</f>
        <v>4.209695687434338E-2</v>
      </c>
      <c r="L22">
        <f>STDEV('non-chiral Hulk 1'!E21,'non-chiral Hulk 2'!E21)</f>
        <v>0</v>
      </c>
      <c r="M22">
        <f>STDEV('non-chiral Hulk 1'!F21,'non-chiral Hulk 2'!F21)</f>
        <v>0</v>
      </c>
      <c r="N22">
        <f t="shared" si="1"/>
        <v>0</v>
      </c>
      <c r="O22" s="87"/>
      <c r="P22" s="87"/>
    </row>
    <row r="23" spans="1:16" ht="15.75" thickBot="1" x14ac:dyDescent="0.3">
      <c r="B23" s="19" t="s">
        <v>30</v>
      </c>
      <c r="C23" s="20" t="s">
        <v>31</v>
      </c>
      <c r="D23" s="56">
        <f>AVERAGE('non-chiral Hulk 1'!D22,'non-chiral Hulk 2'!D22)</f>
        <v>0.62786158617685439</v>
      </c>
      <c r="E23" s="56">
        <f>AVERAGE('non-chiral Hulk 1'!E22,'non-chiral Hulk 2'!E22)</f>
        <v>0</v>
      </c>
      <c r="F23" s="56">
        <f>AVERAGE('non-chiral Hulk 1'!F22,'non-chiral Hulk 2'!F22)</f>
        <v>0</v>
      </c>
      <c r="G23" s="56">
        <f t="shared" si="4"/>
        <v>0.62786158617685439</v>
      </c>
      <c r="H23" s="68">
        <f>AVERAGE('non-chiral Hulk 1'!H22,'non-chiral Hulk 2'!H22)</f>
        <v>0</v>
      </c>
      <c r="I23" s="68">
        <f>AVERAGE('non-chiral Hulk 1'!I22,'non-chiral Hulk 2'!I22)</f>
        <v>0</v>
      </c>
      <c r="J23" s="68">
        <f>AVERAGE('non-chiral Hulk 1'!J22,'non-chiral Hulk 2'!J22)</f>
        <v>0</v>
      </c>
      <c r="K23">
        <f>STDEV('non-chiral Hulk 1'!D22,'non-chiral Hulk 2'!D22)</f>
        <v>1.6496921693565883E-2</v>
      </c>
      <c r="L23">
        <f>STDEV('non-chiral Hulk 1'!E22,'non-chiral Hulk 2'!E22)</f>
        <v>0</v>
      </c>
      <c r="M23">
        <f>STDEV('non-chiral Hulk 1'!F22,'non-chiral Hulk 2'!F22)</f>
        <v>0</v>
      </c>
      <c r="N23">
        <f t="shared" si="1"/>
        <v>0</v>
      </c>
      <c r="O23" s="87"/>
      <c r="P23" s="87"/>
    </row>
    <row r="26" spans="1:16" x14ac:dyDescent="0.25">
      <c r="A26" s="63"/>
      <c r="B26" s="63"/>
      <c r="C26" s="63"/>
      <c r="D26" s="63"/>
      <c r="E26" s="63"/>
      <c r="F26" s="63"/>
      <c r="G26" s="63"/>
      <c r="H26" s="42"/>
      <c r="I26" s="42"/>
    </row>
    <row r="27" spans="1:16" x14ac:dyDescent="0.25">
      <c r="A27" s="63"/>
      <c r="B27" s="63"/>
      <c r="C27" s="63"/>
      <c r="D27" s="63"/>
      <c r="E27" s="63"/>
      <c r="F27" s="63"/>
      <c r="G27" s="63"/>
      <c r="H27" s="42"/>
      <c r="I27" s="42"/>
      <c r="J27" s="42"/>
      <c r="K27" s="42"/>
      <c r="L27" s="42"/>
    </row>
    <row r="28" spans="1:16" x14ac:dyDescent="0.25">
      <c r="A28" s="63"/>
      <c r="B28" s="64"/>
      <c r="C28" s="63"/>
      <c r="D28" s="63"/>
      <c r="E28" s="65"/>
      <c r="F28" s="65"/>
      <c r="G28" s="65"/>
      <c r="H28" s="52"/>
      <c r="I28" s="52"/>
      <c r="J28" s="42"/>
      <c r="K28" s="42"/>
    </row>
    <row r="29" spans="1:16" x14ac:dyDescent="0.25">
      <c r="A29" s="63"/>
      <c r="B29" s="64"/>
      <c r="C29" s="63"/>
      <c r="D29" s="63"/>
      <c r="E29" s="63"/>
      <c r="F29" s="63"/>
      <c r="G29" s="63"/>
    </row>
    <row r="30" spans="1:16" x14ac:dyDescent="0.25">
      <c r="A30" s="63"/>
      <c r="B30" s="64"/>
      <c r="C30" s="63"/>
      <c r="D30" s="63"/>
      <c r="E30" s="63"/>
      <c r="F30" s="63"/>
      <c r="G30" s="63"/>
    </row>
    <row r="31" spans="1:16" x14ac:dyDescent="0.25">
      <c r="A31" s="63"/>
      <c r="B31" s="64"/>
      <c r="C31" s="63"/>
      <c r="D31" s="63"/>
      <c r="E31" s="63"/>
      <c r="F31" s="63"/>
      <c r="G31" s="63"/>
    </row>
    <row r="32" spans="1:16" x14ac:dyDescent="0.25">
      <c r="A32" s="63"/>
      <c r="B32" s="63"/>
      <c r="C32" s="63"/>
      <c r="D32" s="63"/>
      <c r="E32" s="63"/>
      <c r="F32" s="63"/>
      <c r="G32" s="63"/>
    </row>
    <row r="33" spans="1:7" x14ac:dyDescent="0.25">
      <c r="D33" s="70" t="s">
        <v>62</v>
      </c>
      <c r="E33" s="70" t="s">
        <v>63</v>
      </c>
    </row>
    <row r="34" spans="1:7" x14ac:dyDescent="0.25">
      <c r="C34" s="1" t="s">
        <v>7</v>
      </c>
      <c r="D34" s="68">
        <v>36.444077618878815</v>
      </c>
      <c r="E34" s="68">
        <v>36.864069038714817</v>
      </c>
    </row>
    <row r="35" spans="1:7" x14ac:dyDescent="0.25">
      <c r="C35" s="9" t="s">
        <v>8</v>
      </c>
      <c r="D35" s="68">
        <v>33.488206629303761</v>
      </c>
      <c r="E35" s="68">
        <v>39.741976299444602</v>
      </c>
    </row>
    <row r="36" spans="1:7" x14ac:dyDescent="0.25">
      <c r="C36" s="13" t="s">
        <v>10</v>
      </c>
      <c r="D36" s="68">
        <v>41.051253227671182</v>
      </c>
      <c r="E36" s="68">
        <v>34.097324973240582</v>
      </c>
    </row>
    <row r="37" spans="1:7" x14ac:dyDescent="0.25">
      <c r="C37" s="16" t="s">
        <v>12</v>
      </c>
      <c r="D37" s="68">
        <v>31.267452288648599</v>
      </c>
      <c r="E37" s="68">
        <v>34.855079600165077</v>
      </c>
    </row>
    <row r="38" spans="1:7" x14ac:dyDescent="0.25">
      <c r="A38" s="63"/>
      <c r="B38" s="63"/>
      <c r="C38" s="1" t="s">
        <v>13</v>
      </c>
      <c r="D38" s="68">
        <v>33.012283910096748</v>
      </c>
      <c r="E38" s="68">
        <v>40.613304406595034</v>
      </c>
      <c r="F38" s="63"/>
      <c r="G38" s="63"/>
    </row>
    <row r="39" spans="1:7" x14ac:dyDescent="0.25">
      <c r="A39" s="63"/>
      <c r="B39" s="63"/>
      <c r="C39" s="1" t="s">
        <v>14</v>
      </c>
      <c r="D39" s="68">
        <v>26.385163833515566</v>
      </c>
      <c r="E39" s="68">
        <v>39.895098458101259</v>
      </c>
      <c r="F39" s="63"/>
      <c r="G39" s="63"/>
    </row>
    <row r="40" spans="1:7" x14ac:dyDescent="0.25">
      <c r="A40" s="63"/>
      <c r="B40" s="64"/>
      <c r="C40" s="9" t="s">
        <v>15</v>
      </c>
      <c r="D40" s="68">
        <v>6.1733355377808525</v>
      </c>
      <c r="E40" s="68">
        <v>15.828304654115691</v>
      </c>
      <c r="F40" s="65"/>
      <c r="G40" s="65"/>
    </row>
    <row r="41" spans="1:7" x14ac:dyDescent="0.25">
      <c r="A41" s="63"/>
      <c r="B41" s="64"/>
      <c r="C41" s="16" t="s">
        <v>17</v>
      </c>
      <c r="D41" s="68">
        <v>69.508382058375418</v>
      </c>
      <c r="E41" s="68">
        <v>8.8827617616563757</v>
      </c>
      <c r="F41" s="63"/>
      <c r="G41" s="63"/>
    </row>
    <row r="42" spans="1:7" x14ac:dyDescent="0.25">
      <c r="A42" s="63"/>
      <c r="B42" s="64"/>
      <c r="C42" s="1" t="s">
        <v>18</v>
      </c>
      <c r="D42" s="68">
        <v>66.894023435190988</v>
      </c>
      <c r="E42" s="68">
        <v>6.3926247404280163</v>
      </c>
      <c r="F42" s="63"/>
      <c r="G42" s="63"/>
    </row>
    <row r="43" spans="1:7" x14ac:dyDescent="0.25">
      <c r="A43" s="63"/>
      <c r="B43" s="64"/>
      <c r="C43" s="9" t="s">
        <v>19</v>
      </c>
      <c r="D43" s="68">
        <v>36.993090979568805</v>
      </c>
      <c r="E43" s="68">
        <v>35.563252095046984</v>
      </c>
      <c r="F43" s="63"/>
      <c r="G43" s="63"/>
    </row>
    <row r="44" spans="1:7" x14ac:dyDescent="0.25">
      <c r="C44" s="16" t="s">
        <v>21</v>
      </c>
      <c r="D44" s="68">
        <v>28.886083690297038</v>
      </c>
      <c r="E44" s="68">
        <v>22.314238910319126</v>
      </c>
    </row>
    <row r="45" spans="1:7" x14ac:dyDescent="0.25">
      <c r="C45" s="1" t="s">
        <v>22</v>
      </c>
      <c r="D45" s="68">
        <v>40.335859699319101</v>
      </c>
      <c r="E45" s="68">
        <v>7.6401344648553362</v>
      </c>
    </row>
    <row r="46" spans="1:7" x14ac:dyDescent="0.25">
      <c r="C46" s="1" t="s">
        <v>23</v>
      </c>
      <c r="D46" s="68">
        <v>37.090685136395031</v>
      </c>
      <c r="E46" s="68">
        <v>36.974987902694295</v>
      </c>
    </row>
    <row r="47" spans="1:7" x14ac:dyDescent="0.25">
      <c r="C47" s="1" t="s">
        <v>24</v>
      </c>
      <c r="D47" s="68">
        <v>60.891678274824528</v>
      </c>
      <c r="E47" s="68">
        <v>0.40352330086105248</v>
      </c>
    </row>
    <row r="48" spans="1:7" x14ac:dyDescent="0.25">
      <c r="C48" s="1" t="s">
        <v>25</v>
      </c>
      <c r="D48" s="68">
        <v>12.490596327882828</v>
      </c>
      <c r="E48" s="68">
        <v>8.1975870120973422</v>
      </c>
    </row>
    <row r="49" spans="1:7" x14ac:dyDescent="0.25">
      <c r="C49" s="9" t="s">
        <v>26</v>
      </c>
      <c r="D49" s="68">
        <v>25.953632278235787</v>
      </c>
      <c r="E49" s="68">
        <v>14.413983901930585</v>
      </c>
    </row>
    <row r="50" spans="1:7" x14ac:dyDescent="0.25">
      <c r="C50" s="16" t="s">
        <v>28</v>
      </c>
      <c r="D50" s="68">
        <v>0</v>
      </c>
      <c r="E50" s="68">
        <v>0</v>
      </c>
    </row>
    <row r="51" spans="1:7" x14ac:dyDescent="0.25">
      <c r="C51" s="9" t="s">
        <v>29</v>
      </c>
      <c r="D51" s="68">
        <v>0</v>
      </c>
      <c r="E51" s="68">
        <v>0</v>
      </c>
    </row>
    <row r="52" spans="1:7" ht="15.75" thickBot="1" x14ac:dyDescent="0.3">
      <c r="C52" s="20" t="s">
        <v>31</v>
      </c>
      <c r="D52" s="68">
        <v>0</v>
      </c>
      <c r="E52" s="68">
        <v>0</v>
      </c>
    </row>
    <row r="54" spans="1:7" x14ac:dyDescent="0.25">
      <c r="A54" s="63"/>
      <c r="B54" s="63"/>
      <c r="C54" s="63"/>
      <c r="D54" s="63"/>
      <c r="E54" s="63"/>
      <c r="F54" s="63"/>
      <c r="G54" s="63"/>
    </row>
    <row r="55" spans="1:7" x14ac:dyDescent="0.25">
      <c r="A55" s="63"/>
      <c r="B55" s="63"/>
      <c r="C55" s="63"/>
      <c r="D55" s="63"/>
      <c r="E55" s="63"/>
      <c r="F55" s="63"/>
      <c r="G55" s="63"/>
    </row>
    <row r="56" spans="1:7" x14ac:dyDescent="0.25">
      <c r="A56" s="63"/>
      <c r="B56" s="64"/>
      <c r="C56" s="63"/>
      <c r="D56" s="63"/>
      <c r="E56" s="65"/>
      <c r="F56" s="65"/>
      <c r="G56" s="65"/>
    </row>
    <row r="57" spans="1:7" x14ac:dyDescent="0.25">
      <c r="A57" s="63"/>
      <c r="B57" s="64"/>
      <c r="C57" s="63" t="s">
        <v>80</v>
      </c>
      <c r="D57" s="63" t="s">
        <v>81</v>
      </c>
      <c r="E57" s="63"/>
      <c r="F57" s="63"/>
      <c r="G57" s="63"/>
    </row>
    <row r="58" spans="1:7" x14ac:dyDescent="0.25">
      <c r="A58" s="63"/>
      <c r="B58" s="64"/>
      <c r="C58" s="63" t="s">
        <v>79</v>
      </c>
      <c r="D58" s="63" t="s">
        <v>79</v>
      </c>
      <c r="E58" s="63"/>
      <c r="F58" s="63"/>
      <c r="G58" s="63"/>
    </row>
    <row r="59" spans="1:7" x14ac:dyDescent="0.25">
      <c r="A59" s="63"/>
      <c r="B59" s="64"/>
      <c r="C59" s="63"/>
      <c r="D59" s="63"/>
      <c r="E59" s="63"/>
      <c r="F59" s="63"/>
      <c r="G59" s="63"/>
    </row>
    <row r="60" spans="1:7" x14ac:dyDescent="0.25">
      <c r="B60" s="1" t="s">
        <v>7</v>
      </c>
      <c r="C60" s="87">
        <v>78.11014921410721</v>
      </c>
      <c r="D60" s="87">
        <v>73.308146657593625</v>
      </c>
    </row>
    <row r="61" spans="1:7" x14ac:dyDescent="0.25">
      <c r="B61" s="9" t="s">
        <v>8</v>
      </c>
      <c r="C61" s="87">
        <v>77.597479188183243</v>
      </c>
      <c r="D61" s="87">
        <v>73.230182928748363</v>
      </c>
    </row>
    <row r="62" spans="1:7" x14ac:dyDescent="0.25">
      <c r="B62" s="13" t="s">
        <v>10</v>
      </c>
      <c r="C62" s="87">
        <v>78.549939333368712</v>
      </c>
      <c r="D62" s="87">
        <v>75.148578200911771</v>
      </c>
    </row>
    <row r="63" spans="1:7" x14ac:dyDescent="0.25">
      <c r="B63" s="16" t="s">
        <v>12</v>
      </c>
      <c r="C63" s="87">
        <v>68.903055853450439</v>
      </c>
      <c r="D63" s="87">
        <v>66.122531888813668</v>
      </c>
    </row>
    <row r="64" spans="1:7" x14ac:dyDescent="0.25">
      <c r="B64" s="1" t="s">
        <v>13</v>
      </c>
      <c r="C64" s="87">
        <v>78.29290188270086</v>
      </c>
      <c r="D64" s="87">
        <v>73.625588316691776</v>
      </c>
    </row>
    <row r="65" spans="1:7" x14ac:dyDescent="0.25">
      <c r="B65" s="1" t="s">
        <v>14</v>
      </c>
      <c r="C65" s="87">
        <v>70.746167667621791</v>
      </c>
      <c r="D65" s="87">
        <v>66.280262291616836</v>
      </c>
    </row>
    <row r="66" spans="1:7" x14ac:dyDescent="0.25">
      <c r="B66" s="9" t="s">
        <v>15</v>
      </c>
      <c r="C66" s="87">
        <v>23.83212837307968</v>
      </c>
      <c r="D66" s="87">
        <v>22.001640191896541</v>
      </c>
    </row>
    <row r="67" spans="1:7" x14ac:dyDescent="0.25">
      <c r="A67" s="63"/>
      <c r="B67" s="16" t="s">
        <v>17</v>
      </c>
      <c r="C67" s="88">
        <v>80.999794710745931</v>
      </c>
      <c r="D67" s="88">
        <v>78.3911438200318</v>
      </c>
      <c r="E67" s="63"/>
      <c r="F67" s="63"/>
      <c r="G67" s="63"/>
    </row>
    <row r="68" spans="1:7" x14ac:dyDescent="0.25">
      <c r="A68" s="63"/>
      <c r="B68" s="1" t="s">
        <v>18</v>
      </c>
      <c r="C68" s="88">
        <v>75.026144633629968</v>
      </c>
      <c r="D68" s="88">
        <v>73.286648175619007</v>
      </c>
      <c r="E68" s="63"/>
      <c r="F68" s="63"/>
      <c r="G68" s="63"/>
    </row>
    <row r="69" spans="1:7" x14ac:dyDescent="0.25">
      <c r="A69" s="63"/>
      <c r="B69" s="9" t="s">
        <v>19</v>
      </c>
      <c r="C69" s="88">
        <v>76.825729306025309</v>
      </c>
      <c r="D69" s="88">
        <v>72.556343074615796</v>
      </c>
      <c r="E69" s="65"/>
      <c r="F69" s="65"/>
      <c r="G69" s="65"/>
    </row>
    <row r="70" spans="1:7" x14ac:dyDescent="0.25">
      <c r="A70" s="63"/>
      <c r="B70" s="16" t="s">
        <v>21</v>
      </c>
      <c r="C70" s="88">
        <v>54.578382376370513</v>
      </c>
      <c r="D70" s="88">
        <v>51.200322600616168</v>
      </c>
      <c r="E70" s="63"/>
      <c r="F70" s="63"/>
      <c r="G70" s="63"/>
    </row>
    <row r="71" spans="1:7" x14ac:dyDescent="0.25">
      <c r="A71" s="63"/>
      <c r="B71" s="1" t="s">
        <v>22</v>
      </c>
      <c r="C71" s="88">
        <v>51.306578101559722</v>
      </c>
      <c r="D71" s="88">
        <v>47.975994164174438</v>
      </c>
      <c r="E71" s="63"/>
      <c r="F71" s="63"/>
      <c r="G71" s="63"/>
    </row>
    <row r="72" spans="1:7" x14ac:dyDescent="0.25">
      <c r="A72" s="63"/>
      <c r="B72" s="1" t="s">
        <v>23</v>
      </c>
      <c r="C72" s="88">
        <v>78.428194103345334</v>
      </c>
      <c r="D72" s="88">
        <v>74.065673039089305</v>
      </c>
      <c r="E72" s="63"/>
      <c r="F72" s="63"/>
      <c r="G72" s="63"/>
    </row>
    <row r="73" spans="1:7" x14ac:dyDescent="0.25">
      <c r="B73" s="1" t="s">
        <v>24</v>
      </c>
      <c r="C73" s="87">
        <v>62.740831994874945</v>
      </c>
      <c r="D73" s="87">
        <v>61.295201575685589</v>
      </c>
    </row>
    <row r="74" spans="1:7" x14ac:dyDescent="0.25">
      <c r="B74" s="1" t="s">
        <v>25</v>
      </c>
      <c r="C74" s="87">
        <v>23.090942658378413</v>
      </c>
      <c r="D74" s="87">
        <v>20.688183339980171</v>
      </c>
    </row>
    <row r="75" spans="1:7" x14ac:dyDescent="0.25">
      <c r="B75" s="9" t="s">
        <v>26</v>
      </c>
      <c r="C75" s="87">
        <v>43.557858247092014</v>
      </c>
      <c r="D75" s="87">
        <v>40.367616180166372</v>
      </c>
    </row>
    <row r="76" spans="1:7" x14ac:dyDescent="0.25">
      <c r="B76" s="16" t="s">
        <v>28</v>
      </c>
      <c r="C76" s="87">
        <v>0</v>
      </c>
      <c r="D76" s="87">
        <v>0</v>
      </c>
    </row>
    <row r="77" spans="1:7" x14ac:dyDescent="0.25">
      <c r="B77" s="9" t="s">
        <v>29</v>
      </c>
      <c r="C77" s="87">
        <v>0</v>
      </c>
      <c r="D77" s="87">
        <v>0</v>
      </c>
    </row>
    <row r="78" spans="1:7" ht="15.75" thickBot="1" x14ac:dyDescent="0.3">
      <c r="B78" s="20" t="s">
        <v>31</v>
      </c>
      <c r="C78" s="87">
        <v>0</v>
      </c>
      <c r="D78" s="87">
        <v>0</v>
      </c>
    </row>
    <row r="81" spans="1:7" x14ac:dyDescent="0.25">
      <c r="A81" s="63"/>
      <c r="B81" s="63"/>
      <c r="C81" s="63"/>
      <c r="D81" s="63"/>
      <c r="E81" s="63"/>
      <c r="F81" s="63"/>
      <c r="G81" s="63"/>
    </row>
    <row r="82" spans="1:7" x14ac:dyDescent="0.25">
      <c r="A82" s="63"/>
      <c r="B82" s="63"/>
      <c r="C82" s="63"/>
      <c r="D82" s="63"/>
      <c r="E82" s="63"/>
      <c r="F82" s="63"/>
      <c r="G82" s="63"/>
    </row>
    <row r="83" spans="1:7" x14ac:dyDescent="0.25">
      <c r="A83" s="63"/>
      <c r="B83" s="64"/>
      <c r="C83" s="63"/>
      <c r="D83" s="63"/>
      <c r="E83" s="65"/>
      <c r="F83" s="65"/>
      <c r="G83" s="65"/>
    </row>
    <row r="84" spans="1:7" x14ac:dyDescent="0.25">
      <c r="A84" s="63"/>
      <c r="B84" s="64"/>
      <c r="C84" s="63"/>
      <c r="D84" s="63"/>
      <c r="E84" s="63"/>
      <c r="F84" s="63"/>
      <c r="G84" s="63"/>
    </row>
    <row r="85" spans="1:7" x14ac:dyDescent="0.25">
      <c r="A85" s="63"/>
      <c r="B85" s="64"/>
      <c r="C85" s="63"/>
      <c r="D85" s="63"/>
      <c r="E85" s="63"/>
      <c r="F85" s="63"/>
      <c r="G85" s="63"/>
    </row>
    <row r="86" spans="1:7" x14ac:dyDescent="0.25">
      <c r="A86" s="63"/>
      <c r="B86" s="64"/>
      <c r="C86" s="63"/>
      <c r="D86" s="63"/>
      <c r="E86" s="63"/>
      <c r="F86" s="63"/>
      <c r="G86" s="63"/>
    </row>
    <row r="95" spans="1:7" x14ac:dyDescent="0.25">
      <c r="A95" s="63"/>
      <c r="B95" s="63"/>
      <c r="C95" s="63"/>
      <c r="D95" s="63"/>
      <c r="E95" s="63"/>
      <c r="F95" s="63"/>
      <c r="G95" s="63"/>
    </row>
    <row r="96" spans="1:7" x14ac:dyDescent="0.25">
      <c r="A96" s="63"/>
      <c r="B96" s="63"/>
      <c r="C96" s="63"/>
      <c r="D96" s="63"/>
      <c r="E96" s="63"/>
      <c r="F96" s="63"/>
      <c r="G96" s="63"/>
    </row>
    <row r="97" spans="1:7" x14ac:dyDescent="0.25">
      <c r="A97" s="63"/>
      <c r="B97" s="64"/>
      <c r="C97" s="63"/>
      <c r="D97" s="63"/>
      <c r="E97" s="65"/>
      <c r="F97" s="65"/>
      <c r="G97" s="65"/>
    </row>
    <row r="98" spans="1:7" x14ac:dyDescent="0.25">
      <c r="A98" s="63"/>
      <c r="B98" s="64"/>
      <c r="C98" s="63"/>
      <c r="D98" s="63"/>
      <c r="E98" s="63"/>
      <c r="F98" s="63"/>
      <c r="G98" s="63"/>
    </row>
    <row r="99" spans="1:7" x14ac:dyDescent="0.25">
      <c r="A99" s="63"/>
      <c r="B99" s="64"/>
      <c r="C99" s="63"/>
      <c r="D99" s="63"/>
      <c r="E99" s="63"/>
      <c r="F99" s="63"/>
      <c r="G99" s="63"/>
    </row>
    <row r="100" spans="1:7" x14ac:dyDescent="0.25">
      <c r="A100" s="63"/>
      <c r="B100" s="64"/>
      <c r="C100" s="63"/>
      <c r="D100" s="63"/>
      <c r="E100" s="63"/>
      <c r="F100" s="63"/>
      <c r="G100" s="63"/>
    </row>
    <row r="110" spans="1:7" x14ac:dyDescent="0.25">
      <c r="A110" s="63"/>
      <c r="B110" s="63"/>
      <c r="C110" s="63"/>
      <c r="D110" s="63"/>
      <c r="E110" s="63"/>
      <c r="F110" s="63"/>
      <c r="G110" s="63"/>
    </row>
    <row r="111" spans="1:7" x14ac:dyDescent="0.25">
      <c r="A111" s="63"/>
      <c r="B111" s="63"/>
      <c r="C111" s="63"/>
      <c r="D111" s="63"/>
      <c r="E111" s="63"/>
      <c r="F111" s="63"/>
      <c r="G111" s="63"/>
    </row>
    <row r="112" spans="1:7" x14ac:dyDescent="0.25">
      <c r="A112" s="63"/>
      <c r="B112" s="64"/>
      <c r="C112" s="63"/>
      <c r="D112" s="63"/>
      <c r="E112" s="65"/>
      <c r="F112" s="65"/>
      <c r="G112" s="65"/>
    </row>
    <row r="113" spans="1:7" x14ac:dyDescent="0.25">
      <c r="A113" s="63"/>
      <c r="B113" s="64"/>
      <c r="C113" s="63"/>
      <c r="D113" s="63"/>
      <c r="E113" s="63"/>
      <c r="F113" s="63"/>
      <c r="G113" s="63"/>
    </row>
    <row r="114" spans="1:7" x14ac:dyDescent="0.25">
      <c r="A114" s="63"/>
      <c r="B114" s="64"/>
      <c r="C114" s="63"/>
      <c r="D114" s="63"/>
      <c r="E114" s="63"/>
      <c r="F114" s="63"/>
      <c r="G114" s="63"/>
    </row>
    <row r="115" spans="1:7" x14ac:dyDescent="0.25">
      <c r="A115" s="63"/>
      <c r="B115" s="64"/>
      <c r="C115" s="63"/>
      <c r="D115" s="63"/>
      <c r="E115" s="63"/>
      <c r="F115" s="63"/>
      <c r="G115" s="63"/>
    </row>
    <row r="123" spans="1:7" x14ac:dyDescent="0.25">
      <c r="A123" s="63"/>
      <c r="B123" s="63"/>
      <c r="C123" s="63"/>
      <c r="D123" s="63"/>
      <c r="E123" s="63"/>
      <c r="F123" s="63"/>
      <c r="G123" s="63"/>
    </row>
    <row r="124" spans="1:7" x14ac:dyDescent="0.25">
      <c r="A124" s="63"/>
      <c r="B124" s="63"/>
      <c r="C124" s="63"/>
      <c r="D124" s="63"/>
      <c r="E124" s="63"/>
      <c r="F124" s="63"/>
      <c r="G124" s="63"/>
    </row>
    <row r="125" spans="1:7" x14ac:dyDescent="0.25">
      <c r="A125" s="63"/>
      <c r="B125" s="64"/>
      <c r="C125" s="63"/>
      <c r="D125" s="63"/>
      <c r="E125" s="65"/>
      <c r="F125" s="65"/>
      <c r="G125" s="65"/>
    </row>
    <row r="126" spans="1:7" x14ac:dyDescent="0.25">
      <c r="A126" s="63"/>
      <c r="B126" s="64"/>
      <c r="C126" s="63"/>
      <c r="D126" s="63"/>
      <c r="E126" s="63"/>
      <c r="F126" s="63"/>
      <c r="G126" s="63"/>
    </row>
    <row r="127" spans="1:7" x14ac:dyDescent="0.25">
      <c r="A127" s="63"/>
      <c r="B127" s="64"/>
      <c r="C127" s="63"/>
      <c r="D127" s="63"/>
      <c r="E127" s="63"/>
      <c r="F127" s="63"/>
      <c r="G127" s="63"/>
    </row>
    <row r="128" spans="1:7" x14ac:dyDescent="0.25">
      <c r="A128" s="63"/>
      <c r="B128" s="64"/>
      <c r="C128" s="63"/>
      <c r="D128" s="63"/>
      <c r="E128" s="63"/>
      <c r="F128" s="63"/>
      <c r="G128" s="63"/>
    </row>
    <row r="138" spans="1:7" x14ac:dyDescent="0.25">
      <c r="A138" s="63"/>
      <c r="B138" s="63"/>
      <c r="C138" s="63"/>
      <c r="D138" s="63"/>
      <c r="E138" s="63"/>
      <c r="F138" s="63"/>
      <c r="G138" s="63"/>
    </row>
    <row r="139" spans="1:7" x14ac:dyDescent="0.25">
      <c r="A139" s="63"/>
      <c r="B139" s="63"/>
      <c r="C139" s="63"/>
      <c r="D139" s="63"/>
      <c r="E139" s="63"/>
      <c r="F139" s="63"/>
      <c r="G139" s="63"/>
    </row>
    <row r="140" spans="1:7" x14ac:dyDescent="0.25">
      <c r="A140" s="63"/>
      <c r="B140" s="64"/>
      <c r="C140" s="63"/>
      <c r="D140" s="63"/>
      <c r="E140" s="65"/>
      <c r="F140" s="65"/>
      <c r="G140" s="65"/>
    </row>
    <row r="141" spans="1:7" x14ac:dyDescent="0.25">
      <c r="A141" s="63"/>
      <c r="B141" s="64"/>
      <c r="C141" s="63"/>
      <c r="D141" s="63"/>
      <c r="E141" s="63"/>
      <c r="F141" s="63"/>
      <c r="G141" s="63"/>
    </row>
    <row r="142" spans="1:7" x14ac:dyDescent="0.25">
      <c r="A142" s="63"/>
      <c r="B142" s="64"/>
      <c r="C142" s="63"/>
      <c r="D142" s="63"/>
      <c r="E142" s="63"/>
      <c r="F142" s="63"/>
      <c r="G142" s="63"/>
    </row>
    <row r="143" spans="1:7" x14ac:dyDescent="0.25">
      <c r="A143" s="63"/>
      <c r="B143" s="64"/>
      <c r="C143" s="63"/>
      <c r="D143" s="63"/>
      <c r="E143" s="63"/>
      <c r="F143" s="63"/>
      <c r="G143" s="63"/>
    </row>
    <row r="155" spans="1:7" x14ac:dyDescent="0.25">
      <c r="A155" s="63"/>
      <c r="B155" s="63"/>
      <c r="C155" s="63"/>
      <c r="D155" s="63"/>
      <c r="E155" s="63"/>
      <c r="F155" s="63"/>
      <c r="G155" s="63"/>
    </row>
    <row r="156" spans="1:7" x14ac:dyDescent="0.25">
      <c r="A156" s="63"/>
      <c r="B156" s="63"/>
      <c r="C156" s="63"/>
      <c r="D156" s="63"/>
      <c r="E156" s="63"/>
      <c r="F156" s="63"/>
      <c r="G156" s="63"/>
    </row>
    <row r="157" spans="1:7" x14ac:dyDescent="0.25">
      <c r="A157" s="63"/>
      <c r="B157" s="64"/>
      <c r="C157" s="63"/>
      <c r="D157" s="63"/>
      <c r="E157" s="65"/>
      <c r="F157" s="65"/>
      <c r="G157" s="65"/>
    </row>
    <row r="158" spans="1:7" x14ac:dyDescent="0.25">
      <c r="A158" s="63"/>
      <c r="B158" s="64"/>
      <c r="C158" s="63"/>
      <c r="D158" s="63"/>
      <c r="E158" s="63"/>
      <c r="F158" s="63"/>
      <c r="G158" s="63"/>
    </row>
    <row r="159" spans="1:7" x14ac:dyDescent="0.25">
      <c r="A159" s="63"/>
      <c r="B159" s="64"/>
      <c r="C159" s="63"/>
      <c r="D159" s="63"/>
      <c r="E159" s="63"/>
      <c r="F159" s="63"/>
      <c r="G159" s="63"/>
    </row>
    <row r="160" spans="1:7" x14ac:dyDescent="0.25">
      <c r="A160" s="63"/>
      <c r="B160" s="64"/>
      <c r="C160" s="63"/>
      <c r="D160" s="63"/>
      <c r="E160" s="63"/>
      <c r="F160" s="63"/>
      <c r="G160" s="63"/>
    </row>
    <row r="169" spans="1:7" x14ac:dyDescent="0.25">
      <c r="A169" s="63"/>
      <c r="B169" s="63"/>
      <c r="C169" s="63"/>
      <c r="D169" s="63"/>
      <c r="E169" s="63"/>
      <c r="F169" s="63"/>
      <c r="G169" s="63"/>
    </row>
    <row r="170" spans="1:7" x14ac:dyDescent="0.25">
      <c r="A170" s="63"/>
      <c r="B170" s="63"/>
      <c r="C170" s="63"/>
      <c r="D170" s="63"/>
      <c r="E170" s="63"/>
      <c r="F170" s="63"/>
      <c r="G170" s="63"/>
    </row>
    <row r="171" spans="1:7" x14ac:dyDescent="0.25">
      <c r="A171" s="63"/>
      <c r="B171" s="64"/>
      <c r="C171" s="63"/>
      <c r="D171" s="63"/>
      <c r="E171" s="65"/>
      <c r="F171" s="65"/>
      <c r="G171" s="65"/>
    </row>
    <row r="172" spans="1:7" x14ac:dyDescent="0.25">
      <c r="A172" s="63"/>
      <c r="B172" s="64"/>
      <c r="C172" s="63"/>
      <c r="D172" s="63"/>
      <c r="E172" s="63"/>
      <c r="F172" s="63"/>
      <c r="G172" s="63"/>
    </row>
    <row r="173" spans="1:7" x14ac:dyDescent="0.25">
      <c r="A173" s="63"/>
      <c r="B173" s="64"/>
      <c r="C173" s="63"/>
      <c r="D173" s="63"/>
      <c r="E173" s="63"/>
      <c r="F173" s="63"/>
      <c r="G173" s="63"/>
    </row>
    <row r="174" spans="1:7" x14ac:dyDescent="0.25">
      <c r="A174" s="63"/>
      <c r="B174" s="64"/>
      <c r="C174" s="63"/>
      <c r="D174" s="63"/>
      <c r="E174" s="63"/>
      <c r="F174" s="63"/>
      <c r="G174" s="63"/>
    </row>
    <row r="186" spans="1:7" x14ac:dyDescent="0.25">
      <c r="A186" s="63"/>
      <c r="B186" s="63"/>
      <c r="C186" s="63"/>
      <c r="D186" s="63"/>
      <c r="E186" s="63"/>
      <c r="F186" s="63"/>
      <c r="G186" s="63"/>
    </row>
    <row r="187" spans="1:7" x14ac:dyDescent="0.25">
      <c r="A187" s="63"/>
      <c r="B187" s="63"/>
      <c r="C187" s="63"/>
      <c r="D187" s="63"/>
      <c r="E187" s="63"/>
      <c r="F187" s="63"/>
      <c r="G187" s="63"/>
    </row>
    <row r="188" spans="1:7" x14ac:dyDescent="0.25">
      <c r="A188" s="63"/>
      <c r="B188" s="64"/>
      <c r="C188" s="63"/>
      <c r="D188" s="63"/>
      <c r="E188" s="65"/>
      <c r="F188" s="65"/>
      <c r="G188" s="65"/>
    </row>
    <row r="189" spans="1:7" x14ac:dyDescent="0.25">
      <c r="A189" s="63"/>
      <c r="B189" s="64"/>
      <c r="C189" s="63"/>
      <c r="D189" s="63"/>
      <c r="E189" s="63"/>
      <c r="F189" s="63"/>
      <c r="G189" s="63"/>
    </row>
    <row r="190" spans="1:7" x14ac:dyDescent="0.25">
      <c r="A190" s="63"/>
      <c r="B190" s="64"/>
      <c r="C190" s="63"/>
      <c r="D190" s="63"/>
      <c r="E190" s="63"/>
      <c r="F190" s="63"/>
      <c r="G190" s="63"/>
    </row>
    <row r="191" spans="1:7" x14ac:dyDescent="0.25">
      <c r="A191" s="63"/>
      <c r="B191" s="64"/>
      <c r="C191" s="63"/>
      <c r="D191" s="63"/>
      <c r="E191" s="63"/>
      <c r="F191" s="63"/>
      <c r="G191" s="63"/>
    </row>
    <row r="201" spans="1:7" x14ac:dyDescent="0.25">
      <c r="A201" s="63"/>
      <c r="B201" s="63"/>
      <c r="C201" s="63"/>
      <c r="D201" s="63"/>
      <c r="E201" s="63"/>
      <c r="F201" s="63"/>
      <c r="G201" s="63"/>
    </row>
    <row r="202" spans="1:7" x14ac:dyDescent="0.25">
      <c r="A202" s="63"/>
      <c r="B202" s="63"/>
      <c r="C202" s="63"/>
      <c r="D202" s="63"/>
      <c r="E202" s="63"/>
      <c r="F202" s="63"/>
      <c r="G202" s="63"/>
    </row>
    <row r="203" spans="1:7" x14ac:dyDescent="0.25">
      <c r="A203" s="63"/>
      <c r="B203" s="64"/>
      <c r="C203" s="63"/>
      <c r="D203" s="63"/>
      <c r="E203" s="65"/>
      <c r="F203" s="65"/>
      <c r="G203" s="65"/>
    </row>
    <row r="204" spans="1:7" x14ac:dyDescent="0.25">
      <c r="A204" s="63"/>
      <c r="B204" s="64"/>
      <c r="C204" s="63"/>
      <c r="D204" s="63"/>
      <c r="E204" s="63"/>
      <c r="F204" s="63"/>
      <c r="G204" s="63"/>
    </row>
    <row r="205" spans="1:7" x14ac:dyDescent="0.25">
      <c r="A205" s="63"/>
      <c r="B205" s="64"/>
      <c r="C205" s="63"/>
      <c r="D205" s="63"/>
      <c r="E205" s="63"/>
      <c r="F205" s="63"/>
      <c r="G205" s="63"/>
    </row>
    <row r="206" spans="1:7" x14ac:dyDescent="0.25">
      <c r="A206" s="63"/>
      <c r="B206" s="64"/>
      <c r="C206" s="63"/>
      <c r="D206" s="63"/>
      <c r="E206" s="63"/>
      <c r="F206" s="63"/>
      <c r="G206" s="63"/>
    </row>
    <row r="220" spans="1:7" x14ac:dyDescent="0.25">
      <c r="A220" s="63"/>
      <c r="B220" s="63"/>
      <c r="C220" s="63"/>
      <c r="D220" s="63"/>
      <c r="E220" s="63"/>
      <c r="F220" s="63"/>
      <c r="G220" s="63"/>
    </row>
    <row r="221" spans="1:7" x14ac:dyDescent="0.25">
      <c r="A221" s="63"/>
      <c r="B221" s="63"/>
      <c r="C221" s="63"/>
      <c r="D221" s="63"/>
      <c r="E221" s="63"/>
      <c r="F221" s="63"/>
      <c r="G221" s="63"/>
    </row>
    <row r="222" spans="1:7" x14ac:dyDescent="0.25">
      <c r="A222" s="63"/>
      <c r="B222" s="64"/>
      <c r="C222" s="63"/>
      <c r="D222" s="63"/>
      <c r="E222" s="65"/>
      <c r="F222" s="65"/>
      <c r="G222" s="65"/>
    </row>
    <row r="223" spans="1:7" x14ac:dyDescent="0.25">
      <c r="A223" s="63"/>
      <c r="B223" s="64"/>
      <c r="C223" s="63"/>
      <c r="D223" s="63"/>
      <c r="E223" s="63"/>
      <c r="F223" s="63"/>
      <c r="G223" s="63"/>
    </row>
    <row r="224" spans="1:7" x14ac:dyDescent="0.25">
      <c r="A224" s="63"/>
      <c r="B224" s="64"/>
      <c r="C224" s="63"/>
      <c r="D224" s="63"/>
      <c r="E224" s="63"/>
      <c r="F224" s="63"/>
      <c r="G224" s="63"/>
    </row>
    <row r="225" spans="1:7" x14ac:dyDescent="0.25">
      <c r="A225" s="63"/>
      <c r="B225" s="64"/>
      <c r="C225" s="63"/>
      <c r="D225" s="63"/>
      <c r="E225" s="63"/>
      <c r="F225" s="63"/>
      <c r="G225" s="63"/>
    </row>
    <row r="240" spans="1:7" x14ac:dyDescent="0.25">
      <c r="A240" s="63"/>
      <c r="B240" s="63"/>
      <c r="C240" s="63"/>
      <c r="D240" s="63"/>
      <c r="E240" s="63"/>
      <c r="F240" s="63"/>
      <c r="G240" s="63"/>
    </row>
    <row r="241" spans="1:7" x14ac:dyDescent="0.25">
      <c r="A241" s="63"/>
      <c r="B241" s="63"/>
      <c r="C241" s="63"/>
      <c r="D241" s="63"/>
      <c r="E241" s="63"/>
      <c r="F241" s="63"/>
      <c r="G241" s="63"/>
    </row>
    <row r="242" spans="1:7" x14ac:dyDescent="0.25">
      <c r="A242" s="63"/>
      <c r="B242" s="64"/>
      <c r="C242" s="63"/>
      <c r="D242" s="63"/>
      <c r="E242" s="65"/>
      <c r="F242" s="65"/>
      <c r="G242" s="65"/>
    </row>
    <row r="243" spans="1:7" x14ac:dyDescent="0.25">
      <c r="A243" s="63"/>
      <c r="B243" s="64"/>
      <c r="C243" s="63"/>
      <c r="D243" s="63"/>
      <c r="E243" s="63"/>
      <c r="F243" s="63"/>
      <c r="G243" s="63"/>
    </row>
    <row r="244" spans="1:7" x14ac:dyDescent="0.25">
      <c r="A244" s="63"/>
      <c r="B244" s="64"/>
      <c r="C244" s="63"/>
      <c r="D244" s="63"/>
      <c r="E244" s="63"/>
      <c r="F244" s="63"/>
      <c r="G244" s="63"/>
    </row>
    <row r="245" spans="1:7" x14ac:dyDescent="0.25">
      <c r="A245" s="63"/>
      <c r="B245" s="64"/>
      <c r="C245" s="63"/>
      <c r="D245" s="63"/>
      <c r="E245" s="63"/>
      <c r="F245" s="63"/>
      <c r="G245" s="63"/>
    </row>
    <row r="256" spans="1:7" x14ac:dyDescent="0.25">
      <c r="A256" s="63"/>
      <c r="B256" s="63"/>
      <c r="C256" s="63"/>
      <c r="D256" s="63"/>
      <c r="E256" s="63"/>
      <c r="F256" s="63"/>
      <c r="G256" s="63"/>
    </row>
    <row r="257" spans="1:7" x14ac:dyDescent="0.25">
      <c r="A257" s="63"/>
      <c r="B257" s="63"/>
      <c r="C257" s="63"/>
      <c r="D257" s="63"/>
      <c r="E257" s="63"/>
      <c r="F257" s="63"/>
      <c r="G257" s="63"/>
    </row>
    <row r="258" spans="1:7" x14ac:dyDescent="0.25">
      <c r="A258" s="63"/>
      <c r="B258" s="64"/>
      <c r="C258" s="63"/>
      <c r="D258" s="63"/>
      <c r="E258" s="65"/>
      <c r="F258" s="65"/>
      <c r="G258" s="65"/>
    </row>
    <row r="259" spans="1:7" x14ac:dyDescent="0.25">
      <c r="A259" s="63"/>
      <c r="B259" s="64"/>
      <c r="C259" s="63"/>
      <c r="D259" s="63"/>
      <c r="E259" s="63"/>
      <c r="F259" s="63"/>
      <c r="G259" s="63"/>
    </row>
    <row r="260" spans="1:7" x14ac:dyDescent="0.25">
      <c r="A260" s="63"/>
      <c r="B260" s="64"/>
      <c r="C260" s="63"/>
      <c r="D260" s="63"/>
      <c r="E260" s="63"/>
      <c r="F260" s="63"/>
      <c r="G260" s="63"/>
    </row>
    <row r="261" spans="1:7" x14ac:dyDescent="0.25">
      <c r="A261" s="63"/>
      <c r="B261" s="64"/>
      <c r="C261" s="63"/>
      <c r="D261" s="63"/>
      <c r="E261" s="63"/>
      <c r="F261" s="63"/>
      <c r="G261" s="63"/>
    </row>
    <row r="275" spans="1:7" x14ac:dyDescent="0.25">
      <c r="A275" s="63"/>
      <c r="B275" s="63"/>
      <c r="C275" s="63"/>
      <c r="D275" s="63"/>
      <c r="E275" s="63"/>
      <c r="F275" s="63"/>
      <c r="G275" s="63"/>
    </row>
    <row r="276" spans="1:7" x14ac:dyDescent="0.25">
      <c r="A276" s="63"/>
      <c r="B276" s="63"/>
      <c r="C276" s="63"/>
      <c r="D276" s="63"/>
      <c r="E276" s="63"/>
      <c r="F276" s="63"/>
      <c r="G276" s="63"/>
    </row>
    <row r="277" spans="1:7" x14ac:dyDescent="0.25">
      <c r="A277" s="63"/>
      <c r="B277" s="64"/>
      <c r="C277" s="63"/>
      <c r="D277" s="63"/>
      <c r="E277" s="65"/>
      <c r="F277" s="65"/>
      <c r="G277" s="65"/>
    </row>
    <row r="278" spans="1:7" x14ac:dyDescent="0.25">
      <c r="A278" s="63"/>
      <c r="B278" s="64"/>
      <c r="C278" s="63"/>
      <c r="D278" s="63"/>
      <c r="E278" s="63"/>
      <c r="F278" s="63"/>
      <c r="G278" s="63"/>
    </row>
    <row r="279" spans="1:7" x14ac:dyDescent="0.25">
      <c r="A279" s="63"/>
      <c r="B279" s="64"/>
      <c r="C279" s="63"/>
      <c r="D279" s="63"/>
      <c r="E279" s="63"/>
      <c r="F279" s="63"/>
      <c r="G279" s="63"/>
    </row>
    <row r="280" spans="1:7" x14ac:dyDescent="0.25">
      <c r="A280" s="63"/>
      <c r="B280" s="64"/>
      <c r="C280" s="63"/>
      <c r="D280" s="63"/>
      <c r="E280" s="63"/>
      <c r="F280" s="63"/>
      <c r="G280" s="63"/>
    </row>
    <row r="294" spans="1:7" x14ac:dyDescent="0.25">
      <c r="A294" s="63"/>
      <c r="B294" s="63"/>
      <c r="C294" s="63"/>
      <c r="D294" s="63"/>
      <c r="E294" s="63"/>
      <c r="F294" s="63"/>
      <c r="G294" s="63"/>
    </row>
    <row r="295" spans="1:7" x14ac:dyDescent="0.25">
      <c r="A295" s="63"/>
      <c r="B295" s="63"/>
      <c r="C295" s="63"/>
      <c r="D295" s="63"/>
      <c r="E295" s="63"/>
      <c r="F295" s="63"/>
      <c r="G295" s="63"/>
    </row>
    <row r="296" spans="1:7" x14ac:dyDescent="0.25">
      <c r="A296" s="63"/>
      <c r="B296" s="64"/>
      <c r="C296" s="63"/>
      <c r="D296" s="63"/>
      <c r="E296" s="65"/>
      <c r="F296" s="65"/>
      <c r="G296" s="65"/>
    </row>
    <row r="297" spans="1:7" x14ac:dyDescent="0.25">
      <c r="A297" s="63"/>
      <c r="B297" s="64"/>
      <c r="C297" s="63"/>
      <c r="D297" s="63"/>
      <c r="E297" s="63"/>
      <c r="F297" s="63"/>
      <c r="G297" s="63"/>
    </row>
    <row r="298" spans="1:7" x14ac:dyDescent="0.25">
      <c r="A298" s="63"/>
      <c r="B298" s="64"/>
      <c r="C298" s="63"/>
      <c r="D298" s="63"/>
      <c r="E298" s="63"/>
      <c r="F298" s="63"/>
      <c r="G298" s="63"/>
    </row>
    <row r="299" spans="1:7" x14ac:dyDescent="0.25">
      <c r="A299" s="63"/>
      <c r="B299" s="64"/>
      <c r="C299" s="63"/>
      <c r="D299" s="63"/>
      <c r="E299" s="63"/>
      <c r="F299" s="63"/>
      <c r="G299" s="63"/>
    </row>
    <row r="313" spans="1:7" x14ac:dyDescent="0.25">
      <c r="A313" s="63"/>
      <c r="B313" s="63"/>
      <c r="C313" s="63"/>
      <c r="D313" s="63"/>
      <c r="E313" s="63"/>
      <c r="F313" s="63"/>
      <c r="G313" s="63"/>
    </row>
    <row r="314" spans="1:7" x14ac:dyDescent="0.25">
      <c r="A314" s="63"/>
      <c r="B314" s="63"/>
      <c r="C314" s="63"/>
      <c r="D314" s="63"/>
      <c r="E314" s="63"/>
      <c r="F314" s="63"/>
      <c r="G314" s="63"/>
    </row>
    <row r="315" spans="1:7" x14ac:dyDescent="0.25">
      <c r="A315" s="63"/>
      <c r="B315" s="64"/>
      <c r="C315" s="63"/>
      <c r="D315" s="63"/>
      <c r="E315" s="65"/>
      <c r="F315" s="65"/>
      <c r="G315" s="65"/>
    </row>
    <row r="316" spans="1:7" x14ac:dyDescent="0.25">
      <c r="A316" s="63"/>
      <c r="B316" s="64"/>
      <c r="C316" s="63"/>
      <c r="D316" s="63"/>
      <c r="E316" s="63"/>
      <c r="F316" s="63"/>
      <c r="G316" s="63"/>
    </row>
    <row r="317" spans="1:7" x14ac:dyDescent="0.25">
      <c r="A317" s="63"/>
      <c r="B317" s="64"/>
      <c r="C317" s="63"/>
      <c r="D317" s="63"/>
      <c r="E317" s="63"/>
      <c r="F317" s="63"/>
      <c r="G317" s="63"/>
    </row>
    <row r="318" spans="1:7" x14ac:dyDescent="0.25">
      <c r="A318" s="63"/>
      <c r="B318" s="64"/>
      <c r="C318" s="63"/>
      <c r="D318" s="63"/>
      <c r="E318" s="63"/>
      <c r="F318" s="63"/>
      <c r="G318" s="63"/>
    </row>
    <row r="329" spans="1:7" x14ac:dyDescent="0.25">
      <c r="A329" s="63"/>
      <c r="B329" s="63"/>
      <c r="C329" s="63"/>
      <c r="D329" s="63"/>
      <c r="E329" s="63"/>
      <c r="F329" s="63"/>
      <c r="G329" s="63"/>
    </row>
    <row r="330" spans="1:7" x14ac:dyDescent="0.25">
      <c r="A330" s="63"/>
      <c r="B330" s="63"/>
      <c r="C330" s="63"/>
      <c r="D330" s="63"/>
      <c r="E330" s="63"/>
      <c r="F330" s="63"/>
      <c r="G330" s="63"/>
    </row>
    <row r="331" spans="1:7" x14ac:dyDescent="0.25">
      <c r="A331" s="63"/>
      <c r="B331" s="64"/>
      <c r="C331" s="63"/>
      <c r="D331" s="63"/>
      <c r="E331" s="65"/>
      <c r="F331" s="65"/>
      <c r="G331" s="65"/>
    </row>
    <row r="332" spans="1:7" x14ac:dyDescent="0.25">
      <c r="A332" s="63"/>
      <c r="B332" s="64"/>
      <c r="C332" s="63"/>
      <c r="D332" s="63"/>
      <c r="E332" s="63"/>
      <c r="F332" s="63"/>
      <c r="G332" s="63"/>
    </row>
    <row r="333" spans="1:7" x14ac:dyDescent="0.25">
      <c r="A333" s="63"/>
      <c r="B333" s="64"/>
      <c r="C333" s="63"/>
      <c r="D333" s="63"/>
      <c r="E333" s="63"/>
      <c r="F333" s="63"/>
      <c r="G333" s="63"/>
    </row>
    <row r="334" spans="1:7" x14ac:dyDescent="0.25">
      <c r="A334" s="63"/>
      <c r="B334" s="64"/>
      <c r="C334" s="63"/>
      <c r="D334" s="63"/>
      <c r="E334" s="63"/>
      <c r="F334" s="63"/>
      <c r="G334" s="63"/>
    </row>
  </sheetData>
  <mergeCells count="7">
    <mergeCell ref="B21:B22"/>
    <mergeCell ref="B1:B2"/>
    <mergeCell ref="C1:C2"/>
    <mergeCell ref="B4:B5"/>
    <mergeCell ref="B7:B10"/>
    <mergeCell ref="B11:B13"/>
    <mergeCell ref="B14:B20"/>
  </mergeCells>
  <conditionalFormatting sqref="D34:E52">
    <cfRule type="colorScale" priority="1">
      <colorScale>
        <cfvo type="min"/>
        <cfvo type="max"/>
        <color rgb="FFFCFCFF"/>
        <color rgb="FFF8696B"/>
      </colorScale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F180A4-775F-4FFF-B18D-8E4129F14F83}">
  <dimension ref="A1:R344"/>
  <sheetViews>
    <sheetView workbookViewId="0">
      <pane xSplit="1" ySplit="22" topLeftCell="B23" activePane="bottomRight" state="frozen"/>
      <selection pane="topRight" activeCell="B1" sqref="B1"/>
      <selection pane="bottomLeft" activeCell="A22" sqref="A22"/>
      <selection pane="bottomRight" activeCell="E1" sqref="E1:F1"/>
    </sheetView>
  </sheetViews>
  <sheetFormatPr defaultRowHeight="15" x14ac:dyDescent="0.25"/>
  <cols>
    <col min="4" max="4" width="35.5703125" customWidth="1"/>
  </cols>
  <sheetData>
    <row r="1" spans="2:18" x14ac:dyDescent="0.25">
      <c r="B1" s="97" t="s">
        <v>0</v>
      </c>
      <c r="C1" s="97" t="s">
        <v>1</v>
      </c>
      <c r="D1" s="3" t="s">
        <v>38</v>
      </c>
      <c r="E1" s="62" t="s">
        <v>48</v>
      </c>
      <c r="F1" s="27" t="s">
        <v>47</v>
      </c>
      <c r="G1" s="28" t="s">
        <v>2</v>
      </c>
      <c r="H1" t="s">
        <v>53</v>
      </c>
    </row>
    <row r="2" spans="2:18" ht="24.75" thickBot="1" x14ac:dyDescent="0.3">
      <c r="B2" s="98"/>
      <c r="C2" s="98"/>
      <c r="D2" s="29" t="s">
        <v>50</v>
      </c>
      <c r="E2" s="29" t="s">
        <v>50</v>
      </c>
      <c r="F2" s="29" t="s">
        <v>50</v>
      </c>
      <c r="G2" s="31" t="s">
        <v>50</v>
      </c>
      <c r="H2" s="66" t="s">
        <v>52</v>
      </c>
      <c r="I2" s="66" t="s">
        <v>51</v>
      </c>
      <c r="J2" s="66" t="s">
        <v>58</v>
      </c>
      <c r="O2" t="s">
        <v>54</v>
      </c>
      <c r="R2" s="56">
        <f>E27</f>
        <v>0.7491505542912148</v>
      </c>
    </row>
    <row r="3" spans="2:18" x14ac:dyDescent="0.25">
      <c r="B3" s="90" t="s">
        <v>6</v>
      </c>
      <c r="C3" s="1" t="s">
        <v>7</v>
      </c>
      <c r="D3" s="56">
        <f>E124</f>
        <v>0</v>
      </c>
      <c r="E3" s="56">
        <f>F124</f>
        <v>0.26796242885219124</v>
      </c>
      <c r="F3" s="56">
        <f>G124</f>
        <v>0.27039995916179588</v>
      </c>
      <c r="G3" s="56">
        <f t="shared" ref="G3:G9" si="0">SUM(D3:F3)</f>
        <v>0.53836238801398717</v>
      </c>
      <c r="H3" s="8">
        <f t="shared" ref="H3:I9" si="1">E3/$R$2*100</f>
        <v>35.768835425305859</v>
      </c>
      <c r="I3" s="8">
        <f t="shared" si="1"/>
        <v>36.094207981682167</v>
      </c>
      <c r="J3" s="8">
        <f t="shared" ref="J3:J9" si="2">SUM(H3:I3)</f>
        <v>71.863043406988027</v>
      </c>
    </row>
    <row r="4" spans="2:18" x14ac:dyDescent="0.25">
      <c r="B4" s="91"/>
      <c r="C4" s="9" t="s">
        <v>8</v>
      </c>
      <c r="D4" s="56">
        <f>E111</f>
        <v>0</v>
      </c>
      <c r="E4" s="56">
        <f>F111</f>
        <v>0.25539951453905979</v>
      </c>
      <c r="F4" s="56">
        <f>G111</f>
        <v>0.30189602219250011</v>
      </c>
      <c r="G4" s="56">
        <f t="shared" si="0"/>
        <v>0.55729553673155996</v>
      </c>
      <c r="H4" s="8">
        <f t="shared" si="1"/>
        <v>34.09188087442557</v>
      </c>
      <c r="I4" s="8">
        <f t="shared" si="1"/>
        <v>40.298444746948029</v>
      </c>
      <c r="J4" s="8">
        <f t="shared" si="2"/>
        <v>74.390325621373592</v>
      </c>
    </row>
    <row r="5" spans="2:18" x14ac:dyDescent="0.25">
      <c r="B5" s="12" t="s">
        <v>9</v>
      </c>
      <c r="C5" s="13" t="s">
        <v>10</v>
      </c>
      <c r="D5" s="56">
        <f>E68</f>
        <v>0</v>
      </c>
      <c r="E5" s="56">
        <f>F68</f>
        <v>0.29878064238091617</v>
      </c>
      <c r="F5" s="56">
        <f>G68</f>
        <v>0.24901766927776511</v>
      </c>
      <c r="G5" s="56">
        <f t="shared" si="0"/>
        <v>0.54779831165868131</v>
      </c>
      <c r="H5" s="8">
        <f t="shared" si="1"/>
        <v>39.882589777110702</v>
      </c>
      <c r="I5" s="8">
        <f t="shared" si="1"/>
        <v>33.240003341299712</v>
      </c>
      <c r="J5" s="8">
        <f t="shared" si="2"/>
        <v>73.122593118410407</v>
      </c>
    </row>
    <row r="6" spans="2:18" x14ac:dyDescent="0.25">
      <c r="B6" s="89" t="s">
        <v>11</v>
      </c>
      <c r="C6" s="16" t="s">
        <v>12</v>
      </c>
      <c r="D6" s="56">
        <f>E39</f>
        <v>0</v>
      </c>
      <c r="E6" s="56">
        <f>F39</f>
        <v>0.24557559625079259</v>
      </c>
      <c r="F6" s="56">
        <f>G39</f>
        <v>0.29628908824951189</v>
      </c>
      <c r="G6" s="56">
        <f t="shared" si="0"/>
        <v>0.54186468450030445</v>
      </c>
      <c r="H6" s="8">
        <f t="shared" si="1"/>
        <v>32.780539885355381</v>
      </c>
      <c r="I6" s="8">
        <f t="shared" si="1"/>
        <v>39.550005876967745</v>
      </c>
      <c r="J6" s="8">
        <f t="shared" si="2"/>
        <v>72.330545762323126</v>
      </c>
    </row>
    <row r="7" spans="2:18" x14ac:dyDescent="0.25">
      <c r="B7" s="90"/>
      <c r="C7" s="1" t="s">
        <v>13</v>
      </c>
      <c r="D7" s="56">
        <f>E55</f>
        <v>0</v>
      </c>
      <c r="E7" s="56">
        <f>F55</f>
        <v>0.23520217338717181</v>
      </c>
      <c r="F7" s="56">
        <f>G55</f>
        <v>0.28941280090309696</v>
      </c>
      <c r="G7" s="56">
        <f t="shared" si="0"/>
        <v>0.52461497429026882</v>
      </c>
      <c r="H7" s="8">
        <f t="shared" si="1"/>
        <v>31.395848543381366</v>
      </c>
      <c r="I7" s="8">
        <f t="shared" si="1"/>
        <v>38.632127980859039</v>
      </c>
      <c r="J7" s="8">
        <f t="shared" si="2"/>
        <v>70.027976524240401</v>
      </c>
    </row>
    <row r="8" spans="2:18" x14ac:dyDescent="0.25">
      <c r="B8" s="90"/>
      <c r="C8" s="1" t="s">
        <v>14</v>
      </c>
      <c r="D8" s="56">
        <f>E96</f>
        <v>0</v>
      </c>
      <c r="E8" s="56">
        <f>F96</f>
        <v>0.20758892694205067</v>
      </c>
      <c r="F8" s="56">
        <f>G96</f>
        <v>0.30931244668092628</v>
      </c>
      <c r="G8" s="56">
        <f t="shared" si="0"/>
        <v>0.51690137362297695</v>
      </c>
      <c r="H8" s="8">
        <f t="shared" si="1"/>
        <v>27.709907675160757</v>
      </c>
      <c r="I8" s="8">
        <f t="shared" si="1"/>
        <v>41.288422588644082</v>
      </c>
      <c r="J8" s="8">
        <f t="shared" si="2"/>
        <v>68.998330263804831</v>
      </c>
    </row>
    <row r="9" spans="2:18" x14ac:dyDescent="0.25">
      <c r="B9" s="91"/>
      <c r="C9" s="9" t="s">
        <v>15</v>
      </c>
      <c r="D9" s="56">
        <f>E82</f>
        <v>0.37607769106513828</v>
      </c>
      <c r="E9" s="56">
        <f>F82</f>
        <v>4.6714542423239851E-2</v>
      </c>
      <c r="F9" s="56">
        <f>G82</f>
        <v>0.1198969827893791</v>
      </c>
      <c r="G9" s="56">
        <f t="shared" si="0"/>
        <v>0.54268921627775724</v>
      </c>
      <c r="H9" s="8">
        <f t="shared" si="1"/>
        <v>6.235668138487509</v>
      </c>
      <c r="I9" s="8">
        <f t="shared" si="1"/>
        <v>16.004390853426766</v>
      </c>
      <c r="J9" s="8">
        <f t="shared" si="2"/>
        <v>22.240058991914275</v>
      </c>
    </row>
    <row r="10" spans="2:18" x14ac:dyDescent="0.25">
      <c r="B10" s="89" t="s">
        <v>16</v>
      </c>
      <c r="C10" s="16" t="s">
        <v>17</v>
      </c>
      <c r="D10" s="56">
        <f>E156</f>
        <v>0</v>
      </c>
      <c r="E10" s="56">
        <f>F156</f>
        <v>0.5132233133968348</v>
      </c>
      <c r="F10" s="56">
        <f>G156</f>
        <v>6.5261266582982605E-2</v>
      </c>
      <c r="G10" s="56">
        <f t="shared" ref="G10:G22" si="3">SUM(D10:F10)</f>
        <v>0.57848457997981739</v>
      </c>
      <c r="H10" s="8">
        <f t="shared" ref="H10:H22" si="4">E10/$R$2*100</f>
        <v>68.507366170529622</v>
      </c>
      <c r="I10" s="8">
        <f t="shared" ref="I10:I22" si="5">F10/$R$2*100</f>
        <v>8.711368657362538</v>
      </c>
      <c r="J10" s="8">
        <f t="shared" ref="J10:J22" si="6">SUM(H10:I10)</f>
        <v>77.218734827892163</v>
      </c>
    </row>
    <row r="11" spans="2:18" x14ac:dyDescent="0.25">
      <c r="B11" s="90"/>
      <c r="C11" s="1" t="s">
        <v>18</v>
      </c>
      <c r="D11" s="56">
        <f>E139</f>
        <v>0</v>
      </c>
      <c r="E11" s="56">
        <f>F139</f>
        <v>0.48734852157052838</v>
      </c>
      <c r="F11" s="56">
        <f>G139</f>
        <v>4.4071740184197773E-2</v>
      </c>
      <c r="G11" s="56">
        <f t="shared" si="3"/>
        <v>0.53142026175472612</v>
      </c>
      <c r="H11" s="8">
        <f t="shared" si="4"/>
        <v>65.05348207766032</v>
      </c>
      <c r="I11" s="8">
        <f t="shared" si="5"/>
        <v>5.882894957729139</v>
      </c>
      <c r="J11" s="8">
        <f t="shared" si="6"/>
        <v>70.936377035389455</v>
      </c>
    </row>
    <row r="12" spans="2:18" x14ac:dyDescent="0.25">
      <c r="B12" s="91"/>
      <c r="C12" s="9" t="s">
        <v>19</v>
      </c>
      <c r="D12" s="56">
        <f>E170</f>
        <v>0</v>
      </c>
      <c r="E12" s="56">
        <f>F170</f>
        <v>0.28451937528589166</v>
      </c>
      <c r="F12" s="56">
        <f>G170</f>
        <v>0.27352806639221067</v>
      </c>
      <c r="G12" s="56">
        <f t="shared" si="3"/>
        <v>0.55804744167810227</v>
      </c>
      <c r="H12" s="8">
        <f t="shared" si="4"/>
        <v>37.97893142521675</v>
      </c>
      <c r="I12" s="8">
        <f t="shared" si="5"/>
        <v>36.511761864876497</v>
      </c>
      <c r="J12" s="8">
        <f t="shared" si="6"/>
        <v>74.490693290093247</v>
      </c>
    </row>
    <row r="13" spans="2:18" x14ac:dyDescent="0.25">
      <c r="B13" s="89" t="s">
        <v>20</v>
      </c>
      <c r="C13" s="16" t="s">
        <v>21</v>
      </c>
      <c r="D13" s="56">
        <f>E268</f>
        <v>0.16602579482158258</v>
      </c>
      <c r="E13" s="56">
        <f>F268</f>
        <v>0.21868535894226965</v>
      </c>
      <c r="F13" s="56">
        <f>G268</f>
        <v>0.16956626052899484</v>
      </c>
      <c r="G13" s="56">
        <f t="shared" si="3"/>
        <v>0.55427741429284705</v>
      </c>
      <c r="H13" s="8">
        <f t="shared" si="4"/>
        <v>29.191109542616829</v>
      </c>
      <c r="I13" s="8">
        <f t="shared" si="5"/>
        <v>22.634470408878578</v>
      </c>
      <c r="J13" s="8">
        <f t="shared" si="6"/>
        <v>51.825579951495406</v>
      </c>
    </row>
    <row r="14" spans="2:18" x14ac:dyDescent="0.25">
      <c r="B14" s="90"/>
      <c r="C14" s="1" t="s">
        <v>22</v>
      </c>
      <c r="D14" s="56">
        <f>E187</f>
        <v>0.18420400782740085</v>
      </c>
      <c r="E14" s="56">
        <f>F187</f>
        <v>0.30534913675658271</v>
      </c>
      <c r="F14" s="56">
        <f>G187</f>
        <v>5.9337147952738353E-2</v>
      </c>
      <c r="G14" s="56">
        <f t="shared" si="3"/>
        <v>0.54889029253672195</v>
      </c>
      <c r="H14" s="8">
        <f t="shared" si="4"/>
        <v>40.759382077141915</v>
      </c>
      <c r="I14" s="8">
        <f t="shared" si="5"/>
        <v>7.920590542561678</v>
      </c>
      <c r="J14" s="8">
        <f t="shared" si="6"/>
        <v>48.679972619703591</v>
      </c>
    </row>
    <row r="15" spans="2:18" ht="24" x14ac:dyDescent="0.25">
      <c r="B15" s="90"/>
      <c r="C15" s="1" t="s">
        <v>88</v>
      </c>
      <c r="D15" s="56">
        <f>E202</f>
        <v>0</v>
      </c>
      <c r="E15" s="56">
        <f>F202</f>
        <v>0.27928772804585383</v>
      </c>
      <c r="F15" s="56">
        <f>G202</f>
        <v>0.27808779328502525</v>
      </c>
      <c r="G15" s="56">
        <f t="shared" si="3"/>
        <v>0.55737552133087909</v>
      </c>
      <c r="H15" s="8">
        <f t="shared" si="4"/>
        <v>37.280587519566495</v>
      </c>
      <c r="I15" s="8">
        <f t="shared" si="5"/>
        <v>37.120414807425362</v>
      </c>
      <c r="J15" s="8">
        <f t="shared" si="6"/>
        <v>74.401002326991858</v>
      </c>
    </row>
    <row r="16" spans="2:18" ht="24" x14ac:dyDescent="0.25">
      <c r="B16" s="90"/>
      <c r="C16" s="1" t="s">
        <v>87</v>
      </c>
      <c r="D16" s="56">
        <f>E214</f>
        <v>0</v>
      </c>
      <c r="E16" s="56">
        <f>F214</f>
        <v>0.20843589299127521</v>
      </c>
      <c r="F16" s="56">
        <f>G214</f>
        <v>0.17745998728838042</v>
      </c>
      <c r="G16" s="56">
        <f t="shared" si="3"/>
        <v>0.3858958802796556</v>
      </c>
      <c r="H16" s="8">
        <f>E16/$R$2*100</f>
        <v>27.822964529270124</v>
      </c>
      <c r="I16" s="8">
        <f t="shared" ref="I16" si="7">F16/$R$2*100</f>
        <v>23.688160713740459</v>
      </c>
      <c r="J16" s="8">
        <f t="shared" ref="J16" si="8">SUM(H16:I16)</f>
        <v>51.511125243010582</v>
      </c>
    </row>
    <row r="17" spans="1:12" x14ac:dyDescent="0.25">
      <c r="B17" s="90"/>
      <c r="C17" s="1" t="s">
        <v>24</v>
      </c>
      <c r="D17" s="56">
        <f>E252</f>
        <v>0.10965967686490202</v>
      </c>
      <c r="E17" s="56">
        <f>F252</f>
        <v>0.46884590143441984</v>
      </c>
      <c r="F17" s="56">
        <f>G252</f>
        <v>3.0125941435669864E-3</v>
      </c>
      <c r="G17" s="56">
        <f t="shared" si="3"/>
        <v>0.58151817244288884</v>
      </c>
      <c r="H17" s="8">
        <f t="shared" si="4"/>
        <v>62.583668763083757</v>
      </c>
      <c r="I17" s="8">
        <f t="shared" si="5"/>
        <v>0.40213467457382546</v>
      </c>
      <c r="J17" s="8">
        <f t="shared" si="6"/>
        <v>62.98580343765758</v>
      </c>
    </row>
    <row r="18" spans="1:12" x14ac:dyDescent="0.25">
      <c r="B18" s="90"/>
      <c r="C18" s="1" t="s">
        <v>25</v>
      </c>
      <c r="D18" s="56">
        <f>E232</f>
        <v>0.40904132604443555</v>
      </c>
      <c r="E18" s="56">
        <f>F232</f>
        <v>0.10242489593259441</v>
      </c>
      <c r="F18" s="56">
        <f>G232</f>
        <v>6.783815637694969E-2</v>
      </c>
      <c r="G18" s="56">
        <f t="shared" si="3"/>
        <v>0.57930437835397963</v>
      </c>
      <c r="H18" s="8">
        <f t="shared" si="4"/>
        <v>13.672137776030945</v>
      </c>
      <c r="I18" s="8">
        <f t="shared" si="5"/>
        <v>9.055343547216971</v>
      </c>
      <c r="J18" s="8">
        <f t="shared" si="6"/>
        <v>22.727481323247915</v>
      </c>
    </row>
    <row r="19" spans="1:12" x14ac:dyDescent="0.25">
      <c r="B19" s="91"/>
      <c r="C19" s="9" t="s">
        <v>26</v>
      </c>
      <c r="D19" s="56">
        <f>E287</f>
        <v>0.23981518734344784</v>
      </c>
      <c r="E19" s="56">
        <f>F287</f>
        <v>0.19817393674319606</v>
      </c>
      <c r="F19" s="56">
        <f>G287</f>
        <v>0.10985580978832202</v>
      </c>
      <c r="G19" s="56">
        <f t="shared" si="3"/>
        <v>0.54784493387496591</v>
      </c>
      <c r="H19" s="8">
        <f t="shared" si="4"/>
        <v>26.453152254648209</v>
      </c>
      <c r="I19" s="8">
        <f t="shared" si="5"/>
        <v>14.664049723924805</v>
      </c>
      <c r="J19" s="8">
        <f t="shared" si="6"/>
        <v>41.117201978573014</v>
      </c>
    </row>
    <row r="20" spans="1:12" x14ac:dyDescent="0.25">
      <c r="B20" s="89" t="s">
        <v>27</v>
      </c>
      <c r="C20" s="16" t="s">
        <v>28</v>
      </c>
      <c r="D20" s="56">
        <f>E325</f>
        <v>0.53377665788858786</v>
      </c>
      <c r="E20" s="56">
        <f>F325</f>
        <v>0</v>
      </c>
      <c r="F20" s="56">
        <f>G325</f>
        <v>0</v>
      </c>
      <c r="G20" s="56">
        <f t="shared" si="3"/>
        <v>0.53377665788858786</v>
      </c>
      <c r="H20" s="8">
        <f t="shared" si="4"/>
        <v>0</v>
      </c>
      <c r="I20" s="8">
        <f t="shared" si="5"/>
        <v>0</v>
      </c>
      <c r="J20" s="8">
        <f t="shared" si="6"/>
        <v>0</v>
      </c>
    </row>
    <row r="21" spans="1:12" x14ac:dyDescent="0.25">
      <c r="B21" s="91"/>
      <c r="C21" s="9" t="s">
        <v>29</v>
      </c>
      <c r="D21" s="56">
        <f>E306</f>
        <v>0.6142487661977778</v>
      </c>
      <c r="E21" s="56">
        <f>F306</f>
        <v>0</v>
      </c>
      <c r="F21" s="56">
        <f>G306</f>
        <v>0</v>
      </c>
      <c r="G21" s="56">
        <f t="shared" si="3"/>
        <v>0.6142487661977778</v>
      </c>
      <c r="H21" s="8">
        <f t="shared" si="4"/>
        <v>0</v>
      </c>
      <c r="I21" s="8">
        <f t="shared" si="5"/>
        <v>0</v>
      </c>
      <c r="J21" s="8">
        <f t="shared" si="6"/>
        <v>0</v>
      </c>
    </row>
    <row r="22" spans="1:12" ht="15.75" thickBot="1" x14ac:dyDescent="0.3">
      <c r="B22" s="19" t="s">
        <v>30</v>
      </c>
      <c r="C22" s="20" t="s">
        <v>31</v>
      </c>
      <c r="D22" s="56">
        <f>E341</f>
        <v>0.61619650097863043</v>
      </c>
      <c r="E22" s="56">
        <f>F341</f>
        <v>0</v>
      </c>
      <c r="F22" s="56">
        <f>G341</f>
        <v>0</v>
      </c>
      <c r="G22" s="56">
        <f t="shared" si="3"/>
        <v>0.61619650097863043</v>
      </c>
      <c r="H22" s="8">
        <f t="shared" si="4"/>
        <v>0</v>
      </c>
      <c r="I22" s="8">
        <f t="shared" si="5"/>
        <v>0</v>
      </c>
      <c r="J22" s="8">
        <f t="shared" si="6"/>
        <v>0</v>
      </c>
    </row>
    <row r="25" spans="1:12" x14ac:dyDescent="0.25">
      <c r="A25" s="63" t="s">
        <v>49</v>
      </c>
      <c r="B25" s="63"/>
      <c r="C25" s="63"/>
      <c r="D25" s="63"/>
      <c r="E25" s="63" t="s">
        <v>32</v>
      </c>
      <c r="F25" s="63"/>
      <c r="G25" s="63"/>
      <c r="H25" s="42"/>
      <c r="I25" s="42"/>
    </row>
    <row r="26" spans="1:12" x14ac:dyDescent="0.25">
      <c r="A26" s="63"/>
      <c r="B26" s="63" t="s">
        <v>33</v>
      </c>
      <c r="C26" s="63" t="s">
        <v>34</v>
      </c>
      <c r="D26" s="63" t="s">
        <v>35</v>
      </c>
      <c r="E26" s="63" t="s">
        <v>38</v>
      </c>
      <c r="F26" s="63" t="s">
        <v>48</v>
      </c>
      <c r="G26" s="63" t="s">
        <v>47</v>
      </c>
      <c r="H26" s="42"/>
      <c r="I26" s="42"/>
      <c r="J26" s="42"/>
      <c r="K26" s="42"/>
      <c r="L26" s="42"/>
    </row>
    <row r="27" spans="1:12" x14ac:dyDescent="0.25">
      <c r="A27" s="63"/>
      <c r="B27" s="64">
        <v>9.5</v>
      </c>
      <c r="C27" s="63"/>
      <c r="D27" s="63" t="s">
        <v>55</v>
      </c>
      <c r="E27" s="65">
        <f>C29/C30</f>
        <v>0.7491505542912148</v>
      </c>
      <c r="F27" s="65">
        <f>C27/C30</f>
        <v>0</v>
      </c>
      <c r="G27" s="65">
        <f>C28/C30</f>
        <v>0</v>
      </c>
      <c r="H27" s="52"/>
      <c r="I27" s="52"/>
      <c r="J27" s="42"/>
      <c r="K27" s="42"/>
    </row>
    <row r="28" spans="1:12" x14ac:dyDescent="0.25">
      <c r="A28" s="63"/>
      <c r="B28" s="64">
        <v>9.6</v>
      </c>
      <c r="C28" s="63"/>
      <c r="D28" s="63" t="s">
        <v>56</v>
      </c>
      <c r="E28" s="63"/>
      <c r="F28" s="63"/>
      <c r="G28" s="63"/>
    </row>
    <row r="29" spans="1:12" x14ac:dyDescent="0.25">
      <c r="A29" s="63"/>
      <c r="B29" s="64">
        <v>11</v>
      </c>
      <c r="C29" s="63">
        <v>117517</v>
      </c>
      <c r="D29" s="63" t="s">
        <v>57</v>
      </c>
      <c r="E29" s="63"/>
      <c r="F29" s="63"/>
      <c r="G29" s="63"/>
    </row>
    <row r="30" spans="1:12" x14ac:dyDescent="0.25">
      <c r="A30" s="63"/>
      <c r="B30" s="64">
        <v>16.2</v>
      </c>
      <c r="C30" s="63">
        <v>156867</v>
      </c>
      <c r="D30" s="63" t="s">
        <v>36</v>
      </c>
      <c r="E30" s="63"/>
      <c r="F30" s="63"/>
      <c r="G30" s="63"/>
    </row>
    <row r="31" spans="1:12" x14ac:dyDescent="0.25">
      <c r="A31" s="63"/>
      <c r="B31" s="63"/>
      <c r="C31" s="63"/>
      <c r="D31" s="63"/>
      <c r="E31" s="63"/>
      <c r="F31" s="63"/>
      <c r="G31" s="63"/>
    </row>
    <row r="37" spans="1:7" x14ac:dyDescent="0.25">
      <c r="A37" s="63" t="s">
        <v>12</v>
      </c>
      <c r="B37" s="63"/>
      <c r="C37" s="63"/>
      <c r="D37" s="63"/>
      <c r="E37" s="63" t="s">
        <v>32</v>
      </c>
      <c r="F37" s="63"/>
      <c r="G37" s="63"/>
    </row>
    <row r="38" spans="1:7" x14ac:dyDescent="0.25">
      <c r="A38" s="63"/>
      <c r="B38" s="63" t="s">
        <v>33</v>
      </c>
      <c r="C38" s="63" t="s">
        <v>34</v>
      </c>
      <c r="D38" s="63" t="s">
        <v>35</v>
      </c>
      <c r="E38" s="63" t="s">
        <v>38</v>
      </c>
      <c r="F38" s="63" t="s">
        <v>48</v>
      </c>
      <c r="G38" s="63" t="s">
        <v>47</v>
      </c>
    </row>
    <row r="39" spans="1:7" x14ac:dyDescent="0.25">
      <c r="A39" s="63"/>
      <c r="B39" s="64">
        <v>9.5</v>
      </c>
      <c r="C39" s="63">
        <v>39117</v>
      </c>
      <c r="D39" s="63" t="s">
        <v>55</v>
      </c>
      <c r="E39" s="65">
        <f>C41/C42</f>
        <v>0</v>
      </c>
      <c r="F39" s="65">
        <f>C39/C42</f>
        <v>0.24557559625079259</v>
      </c>
      <c r="G39" s="65">
        <f>C40/C42</f>
        <v>0.29628908824951189</v>
      </c>
    </row>
    <row r="40" spans="1:7" x14ac:dyDescent="0.25">
      <c r="A40" s="63"/>
      <c r="B40" s="64">
        <v>9.6</v>
      </c>
      <c r="C40" s="63">
        <v>47195</v>
      </c>
      <c r="D40" s="63" t="s">
        <v>56</v>
      </c>
      <c r="E40" s="63"/>
      <c r="F40" s="63"/>
      <c r="G40" s="63"/>
    </row>
    <row r="41" spans="1:7" x14ac:dyDescent="0.25">
      <c r="A41" s="63"/>
      <c r="B41" s="64">
        <v>11</v>
      </c>
      <c r="C41" s="63"/>
      <c r="D41" s="63" t="s">
        <v>57</v>
      </c>
      <c r="E41" s="63"/>
      <c r="F41" s="63"/>
      <c r="G41" s="63"/>
    </row>
    <row r="42" spans="1:7" x14ac:dyDescent="0.25">
      <c r="A42" s="63"/>
      <c r="B42" s="64">
        <v>16.2</v>
      </c>
      <c r="C42" s="63">
        <v>159287</v>
      </c>
      <c r="D42" s="63" t="s">
        <v>36</v>
      </c>
      <c r="E42" s="63"/>
      <c r="F42" s="63"/>
      <c r="G42" s="63"/>
    </row>
    <row r="53" spans="1:7" x14ac:dyDescent="0.25">
      <c r="A53" s="63" t="s">
        <v>13</v>
      </c>
      <c r="B53" s="63"/>
      <c r="C53" s="63"/>
      <c r="D53" s="63"/>
      <c r="E53" s="63" t="s">
        <v>32</v>
      </c>
      <c r="F53" s="63"/>
      <c r="G53" s="63"/>
    </row>
    <row r="54" spans="1:7" x14ac:dyDescent="0.25">
      <c r="A54" s="63"/>
      <c r="B54" s="63" t="s">
        <v>33</v>
      </c>
      <c r="C54" s="63" t="s">
        <v>34</v>
      </c>
      <c r="D54" s="63" t="s">
        <v>35</v>
      </c>
      <c r="E54" s="63" t="s">
        <v>38</v>
      </c>
      <c r="F54" s="63" t="s">
        <v>48</v>
      </c>
      <c r="G54" s="63" t="s">
        <v>47</v>
      </c>
    </row>
    <row r="55" spans="1:7" x14ac:dyDescent="0.25">
      <c r="A55" s="63"/>
      <c r="B55" s="64">
        <v>9.5</v>
      </c>
      <c r="C55" s="63">
        <v>37920</v>
      </c>
      <c r="D55" s="63" t="s">
        <v>55</v>
      </c>
      <c r="E55" s="65">
        <f>C57/C58</f>
        <v>0</v>
      </c>
      <c r="F55" s="65">
        <f>C55/C58</f>
        <v>0.23520217338717181</v>
      </c>
      <c r="G55" s="65">
        <f>C56/C58</f>
        <v>0.28941280090309696</v>
      </c>
    </row>
    <row r="56" spans="1:7" x14ac:dyDescent="0.25">
      <c r="A56" s="63"/>
      <c r="B56" s="64">
        <v>9.6</v>
      </c>
      <c r="C56" s="63">
        <v>46660</v>
      </c>
      <c r="D56" s="63" t="s">
        <v>56</v>
      </c>
      <c r="E56" s="63"/>
      <c r="F56" s="63"/>
      <c r="G56" s="63"/>
    </row>
    <row r="57" spans="1:7" x14ac:dyDescent="0.25">
      <c r="A57" s="63"/>
      <c r="B57" s="64">
        <v>11</v>
      </c>
      <c r="C57" s="63"/>
      <c r="D57" s="63" t="s">
        <v>57</v>
      </c>
      <c r="E57" s="63"/>
      <c r="F57" s="63"/>
      <c r="G57" s="63"/>
    </row>
    <row r="58" spans="1:7" x14ac:dyDescent="0.25">
      <c r="A58" s="63"/>
      <c r="B58" s="64">
        <v>16.2</v>
      </c>
      <c r="C58" s="63">
        <v>161223</v>
      </c>
      <c r="D58" s="63" t="s">
        <v>36</v>
      </c>
      <c r="E58" s="63"/>
      <c r="F58" s="63"/>
      <c r="G58" s="63"/>
    </row>
    <row r="66" spans="1:7" x14ac:dyDescent="0.25">
      <c r="A66" s="63" t="s">
        <v>10</v>
      </c>
      <c r="B66" s="63"/>
      <c r="C66" s="63"/>
      <c r="D66" s="63"/>
      <c r="E66" s="63" t="s">
        <v>32</v>
      </c>
      <c r="F66" s="63"/>
      <c r="G66" s="63"/>
    </row>
    <row r="67" spans="1:7" x14ac:dyDescent="0.25">
      <c r="A67" s="63"/>
      <c r="B67" s="63" t="s">
        <v>33</v>
      </c>
      <c r="C67" s="63" t="s">
        <v>34</v>
      </c>
      <c r="D67" s="63" t="s">
        <v>35</v>
      </c>
      <c r="E67" s="63" t="s">
        <v>38</v>
      </c>
      <c r="F67" s="63" t="s">
        <v>48</v>
      </c>
      <c r="G67" s="63" t="s">
        <v>47</v>
      </c>
    </row>
    <row r="68" spans="1:7" x14ac:dyDescent="0.25">
      <c r="A68" s="63"/>
      <c r="B68" s="64">
        <v>9.5</v>
      </c>
      <c r="C68" s="63">
        <v>47144</v>
      </c>
      <c r="D68" s="63" t="s">
        <v>55</v>
      </c>
      <c r="E68" s="65">
        <f>C70/C71</f>
        <v>0</v>
      </c>
      <c r="F68" s="65">
        <f>C68/C71</f>
        <v>0.29878064238091617</v>
      </c>
      <c r="G68" s="65">
        <f>C69/C71</f>
        <v>0.24901766927776511</v>
      </c>
    </row>
    <row r="69" spans="1:7" x14ac:dyDescent="0.25">
      <c r="A69" s="63"/>
      <c r="B69" s="64">
        <v>9.6</v>
      </c>
      <c r="C69" s="63">
        <v>39292</v>
      </c>
      <c r="D69" s="63" t="s">
        <v>56</v>
      </c>
      <c r="E69" s="63"/>
      <c r="F69" s="63"/>
      <c r="G69" s="63"/>
    </row>
    <row r="70" spans="1:7" x14ac:dyDescent="0.25">
      <c r="A70" s="63"/>
      <c r="B70" s="64">
        <v>11</v>
      </c>
      <c r="C70" s="63"/>
      <c r="D70" s="63" t="s">
        <v>57</v>
      </c>
      <c r="E70" s="63"/>
      <c r="F70" s="63"/>
      <c r="G70" s="63"/>
    </row>
    <row r="71" spans="1:7" x14ac:dyDescent="0.25">
      <c r="A71" s="63"/>
      <c r="B71" s="64">
        <v>16.2</v>
      </c>
      <c r="C71" s="63">
        <v>157788</v>
      </c>
      <c r="D71" s="63" t="s">
        <v>36</v>
      </c>
      <c r="E71" s="63"/>
      <c r="F71" s="63"/>
      <c r="G71" s="63"/>
    </row>
    <row r="80" spans="1:7" x14ac:dyDescent="0.25">
      <c r="A80" s="63" t="s">
        <v>15</v>
      </c>
      <c r="B80" s="63"/>
      <c r="C80" s="63"/>
      <c r="D80" s="63"/>
      <c r="E80" s="63" t="s">
        <v>32</v>
      </c>
      <c r="F80" s="63"/>
      <c r="G80" s="63"/>
    </row>
    <row r="81" spans="1:7" x14ac:dyDescent="0.25">
      <c r="A81" s="63"/>
      <c r="B81" s="63" t="s">
        <v>33</v>
      </c>
      <c r="C81" s="63" t="s">
        <v>34</v>
      </c>
      <c r="D81" s="63" t="s">
        <v>35</v>
      </c>
      <c r="E81" s="63" t="s">
        <v>38</v>
      </c>
      <c r="F81" s="63" t="s">
        <v>48</v>
      </c>
      <c r="G81" s="63" t="s">
        <v>47</v>
      </c>
    </row>
    <row r="82" spans="1:7" x14ac:dyDescent="0.25">
      <c r="A82" s="63"/>
      <c r="B82" s="64">
        <v>9.5</v>
      </c>
      <c r="C82" s="63">
        <v>7201</v>
      </c>
      <c r="D82" s="63" t="s">
        <v>55</v>
      </c>
      <c r="E82" s="65">
        <f>C84/C85</f>
        <v>0.37607769106513828</v>
      </c>
      <c r="F82" s="65">
        <f>C82/C85</f>
        <v>4.6714542423239851E-2</v>
      </c>
      <c r="G82" s="65">
        <f>C83/C85</f>
        <v>0.1198969827893791</v>
      </c>
    </row>
    <row r="83" spans="1:7" x14ac:dyDescent="0.25">
      <c r="A83" s="63"/>
      <c r="B83" s="64">
        <v>9.6</v>
      </c>
      <c r="C83" s="63">
        <v>18482</v>
      </c>
      <c r="D83" s="63" t="s">
        <v>56</v>
      </c>
      <c r="E83" s="63"/>
      <c r="F83" s="63"/>
      <c r="G83" s="63"/>
    </row>
    <row r="84" spans="1:7" x14ac:dyDescent="0.25">
      <c r="A84" s="63"/>
      <c r="B84" s="64">
        <v>11</v>
      </c>
      <c r="C84" s="63">
        <v>57972</v>
      </c>
      <c r="D84" s="63" t="s">
        <v>57</v>
      </c>
      <c r="E84" s="63"/>
      <c r="F84" s="63"/>
      <c r="G84" s="63"/>
    </row>
    <row r="85" spans="1:7" x14ac:dyDescent="0.25">
      <c r="A85" s="63"/>
      <c r="B85" s="64">
        <v>16.2</v>
      </c>
      <c r="C85" s="63">
        <v>154149</v>
      </c>
      <c r="D85" s="63" t="s">
        <v>36</v>
      </c>
      <c r="E85" s="63"/>
      <c r="F85" s="63"/>
      <c r="G85" s="63"/>
    </row>
    <row r="94" spans="1:7" x14ac:dyDescent="0.25">
      <c r="A94" s="63" t="s">
        <v>14</v>
      </c>
      <c r="B94" s="63"/>
      <c r="C94" s="63"/>
      <c r="D94" s="63"/>
      <c r="E94" s="63" t="s">
        <v>32</v>
      </c>
      <c r="F94" s="63"/>
      <c r="G94" s="63"/>
    </row>
    <row r="95" spans="1:7" x14ac:dyDescent="0.25">
      <c r="A95" s="63"/>
      <c r="B95" s="63" t="s">
        <v>33</v>
      </c>
      <c r="C95" s="63" t="s">
        <v>34</v>
      </c>
      <c r="D95" s="63" t="s">
        <v>35</v>
      </c>
      <c r="E95" s="63" t="s">
        <v>38</v>
      </c>
      <c r="F95" s="63" t="s">
        <v>48</v>
      </c>
      <c r="G95" s="63" t="s">
        <v>47</v>
      </c>
    </row>
    <row r="96" spans="1:7" x14ac:dyDescent="0.25">
      <c r="A96" s="63"/>
      <c r="B96" s="64">
        <v>9.5</v>
      </c>
      <c r="C96" s="63">
        <v>33580</v>
      </c>
      <c r="D96" s="63" t="s">
        <v>55</v>
      </c>
      <c r="E96" s="65">
        <f>C98/C99</f>
        <v>0</v>
      </c>
      <c r="F96" s="65">
        <f>C96/C99</f>
        <v>0.20758892694205067</v>
      </c>
      <c r="G96" s="65">
        <f>C97/C99</f>
        <v>0.30931244668092628</v>
      </c>
    </row>
    <row r="97" spans="1:7" x14ac:dyDescent="0.25">
      <c r="A97" s="63"/>
      <c r="B97" s="64">
        <v>9.6</v>
      </c>
      <c r="C97" s="63">
        <v>50035</v>
      </c>
      <c r="D97" s="63" t="s">
        <v>56</v>
      </c>
      <c r="E97" s="63"/>
      <c r="F97" s="63"/>
      <c r="G97" s="63"/>
    </row>
    <row r="98" spans="1:7" x14ac:dyDescent="0.25">
      <c r="A98" s="63"/>
      <c r="B98" s="64">
        <v>11</v>
      </c>
      <c r="C98" s="63"/>
      <c r="D98" s="63" t="s">
        <v>57</v>
      </c>
      <c r="E98" s="63"/>
      <c r="F98" s="63"/>
      <c r="G98" s="63"/>
    </row>
    <row r="99" spans="1:7" x14ac:dyDescent="0.25">
      <c r="A99" s="63"/>
      <c r="B99" s="64">
        <v>16.2</v>
      </c>
      <c r="C99" s="63">
        <v>161762</v>
      </c>
      <c r="D99" s="63" t="s">
        <v>36</v>
      </c>
      <c r="E99" s="63"/>
      <c r="F99" s="63"/>
      <c r="G99" s="63"/>
    </row>
    <row r="109" spans="1:7" x14ac:dyDescent="0.25">
      <c r="A109" s="63" t="s">
        <v>8</v>
      </c>
      <c r="B109" s="63"/>
      <c r="C109" s="63"/>
      <c r="D109" s="63"/>
      <c r="E109" s="63" t="s">
        <v>32</v>
      </c>
      <c r="F109" s="63"/>
      <c r="G109" s="63"/>
    </row>
    <row r="110" spans="1:7" x14ac:dyDescent="0.25">
      <c r="A110" s="63"/>
      <c r="B110" s="63" t="s">
        <v>33</v>
      </c>
      <c r="C110" s="63" t="s">
        <v>34</v>
      </c>
      <c r="D110" s="63" t="s">
        <v>35</v>
      </c>
      <c r="E110" s="63" t="s">
        <v>38</v>
      </c>
      <c r="F110" s="63" t="s">
        <v>48</v>
      </c>
      <c r="G110" s="63" t="s">
        <v>47</v>
      </c>
    </row>
    <row r="111" spans="1:7" x14ac:dyDescent="0.25">
      <c r="A111" s="63"/>
      <c r="B111" s="64">
        <v>9.5</v>
      </c>
      <c r="C111" s="63">
        <v>41246</v>
      </c>
      <c r="D111" s="63" t="s">
        <v>55</v>
      </c>
      <c r="E111" s="65">
        <f>C113/C114</f>
        <v>0</v>
      </c>
      <c r="F111" s="65">
        <f>C111/C114</f>
        <v>0.25539951453905979</v>
      </c>
      <c r="G111" s="65">
        <f>C112/C114</f>
        <v>0.30189602219250011</v>
      </c>
    </row>
    <row r="112" spans="1:7" x14ac:dyDescent="0.25">
      <c r="A112" s="63"/>
      <c r="B112" s="64">
        <v>9.6</v>
      </c>
      <c r="C112" s="63">
        <v>48755</v>
      </c>
      <c r="D112" s="63" t="s">
        <v>56</v>
      </c>
      <c r="E112" s="63"/>
      <c r="F112" s="63"/>
      <c r="G112" s="63"/>
    </row>
    <row r="113" spans="1:7" x14ac:dyDescent="0.25">
      <c r="A113" s="63"/>
      <c r="B113" s="64">
        <v>11</v>
      </c>
      <c r="C113" s="63"/>
      <c r="D113" s="63" t="s">
        <v>57</v>
      </c>
      <c r="E113" s="63"/>
      <c r="F113" s="63"/>
      <c r="G113" s="63"/>
    </row>
    <row r="114" spans="1:7" x14ac:dyDescent="0.25">
      <c r="A114" s="63"/>
      <c r="B114" s="64">
        <v>16.2</v>
      </c>
      <c r="C114" s="63">
        <v>161496</v>
      </c>
      <c r="D114" s="63" t="s">
        <v>36</v>
      </c>
      <c r="E114" s="63"/>
      <c r="F114" s="63"/>
      <c r="G114" s="63"/>
    </row>
    <row r="122" spans="1:7" x14ac:dyDescent="0.25">
      <c r="A122" s="63" t="s">
        <v>7</v>
      </c>
      <c r="B122" s="63"/>
      <c r="C122" s="63"/>
      <c r="D122" s="63"/>
      <c r="E122" s="63" t="s">
        <v>32</v>
      </c>
      <c r="F122" s="63"/>
      <c r="G122" s="63"/>
    </row>
    <row r="123" spans="1:7" x14ac:dyDescent="0.25">
      <c r="A123" s="63"/>
      <c r="B123" s="63" t="s">
        <v>33</v>
      </c>
      <c r="C123" s="63" t="s">
        <v>34</v>
      </c>
      <c r="D123" s="63" t="s">
        <v>35</v>
      </c>
      <c r="E123" s="63" t="s">
        <v>38</v>
      </c>
      <c r="F123" s="63" t="s">
        <v>48</v>
      </c>
      <c r="G123" s="63" t="s">
        <v>47</v>
      </c>
    </row>
    <row r="124" spans="1:7" x14ac:dyDescent="0.25">
      <c r="A124" s="63"/>
      <c r="B124" s="64">
        <v>9.5</v>
      </c>
      <c r="C124" s="63">
        <v>41994</v>
      </c>
      <c r="D124" s="63" t="s">
        <v>55</v>
      </c>
      <c r="E124" s="65">
        <f>C126/C127</f>
        <v>0</v>
      </c>
      <c r="F124" s="65">
        <f>C124/C127</f>
        <v>0.26796242885219124</v>
      </c>
      <c r="G124" s="65">
        <f>C125/C127</f>
        <v>0.27039995916179588</v>
      </c>
    </row>
    <row r="125" spans="1:7" x14ac:dyDescent="0.25">
      <c r="A125" s="63"/>
      <c r="B125" s="64">
        <v>9.6</v>
      </c>
      <c r="C125" s="63">
        <v>42376</v>
      </c>
      <c r="D125" s="63" t="s">
        <v>56</v>
      </c>
      <c r="E125" s="63"/>
      <c r="F125" s="63"/>
      <c r="G125" s="63"/>
    </row>
    <row r="126" spans="1:7" x14ac:dyDescent="0.25">
      <c r="A126" s="63"/>
      <c r="B126" s="64">
        <v>11</v>
      </c>
      <c r="C126" s="63"/>
      <c r="D126" s="63" t="s">
        <v>57</v>
      </c>
      <c r="E126" s="63"/>
      <c r="F126" s="63"/>
      <c r="G126" s="63"/>
    </row>
    <row r="127" spans="1:7" x14ac:dyDescent="0.25">
      <c r="A127" s="63"/>
      <c r="B127" s="64">
        <v>16.2</v>
      </c>
      <c r="C127" s="63">
        <v>156716</v>
      </c>
      <c r="D127" s="63" t="s">
        <v>36</v>
      </c>
      <c r="E127" s="63"/>
      <c r="F127" s="63"/>
      <c r="G127" s="63"/>
    </row>
    <row r="137" spans="1:7" x14ac:dyDescent="0.25">
      <c r="A137" s="63" t="s">
        <v>18</v>
      </c>
      <c r="B137" s="63"/>
      <c r="C137" s="63"/>
      <c r="D137" s="63"/>
      <c r="E137" s="63" t="s">
        <v>32</v>
      </c>
      <c r="F137" s="63"/>
      <c r="G137" s="63"/>
    </row>
    <row r="138" spans="1:7" x14ac:dyDescent="0.25">
      <c r="A138" s="63"/>
      <c r="B138" s="63" t="s">
        <v>33</v>
      </c>
      <c r="C138" s="63" t="s">
        <v>34</v>
      </c>
      <c r="D138" s="63" t="s">
        <v>35</v>
      </c>
      <c r="E138" s="63" t="s">
        <v>38</v>
      </c>
      <c r="F138" s="63" t="s">
        <v>48</v>
      </c>
      <c r="G138" s="63" t="s">
        <v>47</v>
      </c>
    </row>
    <row r="139" spans="1:7" x14ac:dyDescent="0.25">
      <c r="A139" s="63"/>
      <c r="B139" s="64">
        <v>9.5</v>
      </c>
      <c r="C139" s="63">
        <v>75405</v>
      </c>
      <c r="D139" s="63" t="s">
        <v>55</v>
      </c>
      <c r="E139" s="65">
        <f>C141/C142</f>
        <v>0</v>
      </c>
      <c r="F139" s="65">
        <f>C139/C142</f>
        <v>0.48734852157052838</v>
      </c>
      <c r="G139" s="65">
        <f>C140/C142</f>
        <v>4.4071740184197773E-2</v>
      </c>
    </row>
    <row r="140" spans="1:7" x14ac:dyDescent="0.25">
      <c r="A140" s="63"/>
      <c r="B140" s="64">
        <v>9.6</v>
      </c>
      <c r="C140" s="63">
        <v>6819</v>
      </c>
      <c r="D140" s="63" t="s">
        <v>56</v>
      </c>
      <c r="E140" s="63"/>
      <c r="F140" s="63"/>
      <c r="G140" s="63"/>
    </row>
    <row r="141" spans="1:7" x14ac:dyDescent="0.25">
      <c r="A141" s="63"/>
      <c r="B141" s="64">
        <v>11</v>
      </c>
      <c r="C141" s="63"/>
      <c r="D141" s="63" t="s">
        <v>57</v>
      </c>
      <c r="E141" s="63"/>
      <c r="F141" s="63"/>
      <c r="G141" s="63"/>
    </row>
    <row r="142" spans="1:7" x14ac:dyDescent="0.25">
      <c r="A142" s="63"/>
      <c r="B142" s="64">
        <v>16.2</v>
      </c>
      <c r="C142" s="63">
        <v>154725</v>
      </c>
      <c r="D142" s="63" t="s">
        <v>36</v>
      </c>
      <c r="E142" s="63"/>
      <c r="F142" s="63"/>
      <c r="G142" s="63"/>
    </row>
    <row r="154" spans="1:7" x14ac:dyDescent="0.25">
      <c r="A154" s="63" t="s">
        <v>17</v>
      </c>
      <c r="B154" s="63"/>
      <c r="C154" s="63"/>
      <c r="D154" s="63"/>
      <c r="E154" s="63" t="s">
        <v>32</v>
      </c>
      <c r="F154" s="63"/>
      <c r="G154" s="63"/>
    </row>
    <row r="155" spans="1:7" x14ac:dyDescent="0.25">
      <c r="A155" s="63"/>
      <c r="B155" s="63" t="s">
        <v>33</v>
      </c>
      <c r="C155" s="63" t="s">
        <v>34</v>
      </c>
      <c r="D155" s="63" t="s">
        <v>35</v>
      </c>
      <c r="E155" s="63" t="s">
        <v>38</v>
      </c>
      <c r="F155" s="63" t="s">
        <v>48</v>
      </c>
      <c r="G155" s="63" t="s">
        <v>47</v>
      </c>
    </row>
    <row r="156" spans="1:7" x14ac:dyDescent="0.25">
      <c r="A156" s="63"/>
      <c r="B156" s="64">
        <v>9.5</v>
      </c>
      <c r="C156" s="63">
        <v>83407</v>
      </c>
      <c r="D156" s="63" t="s">
        <v>55</v>
      </c>
      <c r="E156" s="65">
        <f>C158/C159</f>
        <v>0</v>
      </c>
      <c r="F156" s="65">
        <f>C156/C159</f>
        <v>0.5132233133968348</v>
      </c>
      <c r="G156" s="65">
        <f>C157/C159</f>
        <v>6.5261266582982605E-2</v>
      </c>
    </row>
    <row r="157" spans="1:7" x14ac:dyDescent="0.25">
      <c r="A157" s="63"/>
      <c r="B157" s="64">
        <v>9.6</v>
      </c>
      <c r="C157" s="63">
        <v>10606</v>
      </c>
      <c r="D157" s="63" t="s">
        <v>56</v>
      </c>
      <c r="E157" s="63"/>
      <c r="F157" s="63"/>
      <c r="G157" s="63"/>
    </row>
    <row r="158" spans="1:7" x14ac:dyDescent="0.25">
      <c r="A158" s="63"/>
      <c r="B158" s="64">
        <v>11</v>
      </c>
      <c r="C158" s="63"/>
      <c r="D158" s="63" t="s">
        <v>57</v>
      </c>
      <c r="E158" s="63"/>
      <c r="F158" s="63"/>
      <c r="G158" s="63"/>
    </row>
    <row r="159" spans="1:7" x14ac:dyDescent="0.25">
      <c r="A159" s="63"/>
      <c r="B159" s="64">
        <v>16.2</v>
      </c>
      <c r="C159" s="63">
        <v>162516</v>
      </c>
      <c r="D159" s="63" t="s">
        <v>36</v>
      </c>
      <c r="E159" s="63"/>
      <c r="F159" s="63"/>
      <c r="G159" s="63"/>
    </row>
    <row r="168" spans="1:7" x14ac:dyDescent="0.25">
      <c r="A168" s="63" t="s">
        <v>59</v>
      </c>
      <c r="B168" s="63"/>
      <c r="C168" s="63"/>
      <c r="D168" s="63"/>
      <c r="E168" s="63" t="s">
        <v>32</v>
      </c>
      <c r="F168" s="63"/>
      <c r="G168" s="63"/>
    </row>
    <row r="169" spans="1:7" x14ac:dyDescent="0.25">
      <c r="A169" s="63"/>
      <c r="B169" s="63" t="s">
        <v>33</v>
      </c>
      <c r="C169" s="63" t="s">
        <v>34</v>
      </c>
      <c r="D169" s="63" t="s">
        <v>35</v>
      </c>
      <c r="E169" s="63" t="s">
        <v>38</v>
      </c>
      <c r="F169" s="63" t="s">
        <v>48</v>
      </c>
      <c r="G169" s="63" t="s">
        <v>47</v>
      </c>
    </row>
    <row r="170" spans="1:7" x14ac:dyDescent="0.25">
      <c r="A170" s="63"/>
      <c r="B170" s="64">
        <v>9.5</v>
      </c>
      <c r="C170" s="63">
        <v>43540</v>
      </c>
      <c r="D170" s="63" t="s">
        <v>55</v>
      </c>
      <c r="E170" s="65">
        <f>C172/C173</f>
        <v>0</v>
      </c>
      <c r="F170" s="65">
        <f>C170/C173</f>
        <v>0.28451937528589166</v>
      </c>
      <c r="G170" s="65">
        <f>C171/C173</f>
        <v>0.27352806639221067</v>
      </c>
    </row>
    <row r="171" spans="1:7" x14ac:dyDescent="0.25">
      <c r="A171" s="63"/>
      <c r="B171" s="64">
        <v>9.6</v>
      </c>
      <c r="C171" s="63">
        <v>41858</v>
      </c>
      <c r="D171" s="63" t="s">
        <v>56</v>
      </c>
      <c r="E171" s="63"/>
      <c r="F171" s="63"/>
      <c r="G171" s="63"/>
    </row>
    <row r="172" spans="1:7" x14ac:dyDescent="0.25">
      <c r="A172" s="63"/>
      <c r="B172" s="64">
        <v>11</v>
      </c>
      <c r="C172" s="63"/>
      <c r="D172" s="63" t="s">
        <v>57</v>
      </c>
      <c r="E172" s="63"/>
      <c r="F172" s="63"/>
      <c r="G172" s="63"/>
    </row>
    <row r="173" spans="1:7" x14ac:dyDescent="0.25">
      <c r="A173" s="63"/>
      <c r="B173" s="64">
        <v>16.2</v>
      </c>
      <c r="C173" s="63">
        <v>153030</v>
      </c>
      <c r="D173" s="63" t="s">
        <v>36</v>
      </c>
      <c r="E173" s="63"/>
      <c r="F173" s="63"/>
      <c r="G173" s="63"/>
    </row>
    <row r="185" spans="1:7" x14ac:dyDescent="0.25">
      <c r="A185" s="63" t="s">
        <v>22</v>
      </c>
      <c r="B185" s="63"/>
      <c r="C185" s="63"/>
      <c r="D185" s="63"/>
      <c r="E185" s="63" t="s">
        <v>32</v>
      </c>
      <c r="F185" s="63"/>
      <c r="G185" s="63"/>
    </row>
    <row r="186" spans="1:7" x14ac:dyDescent="0.25">
      <c r="A186" s="63"/>
      <c r="B186" s="63" t="s">
        <v>33</v>
      </c>
      <c r="C186" s="63" t="s">
        <v>34</v>
      </c>
      <c r="D186" s="63" t="s">
        <v>35</v>
      </c>
      <c r="E186" s="63" t="s">
        <v>38</v>
      </c>
      <c r="F186" s="63" t="s">
        <v>48</v>
      </c>
      <c r="G186" s="63" t="s">
        <v>47</v>
      </c>
    </row>
    <row r="187" spans="1:7" x14ac:dyDescent="0.25">
      <c r="A187" s="63"/>
      <c r="B187" s="64">
        <v>9.5</v>
      </c>
      <c r="C187" s="63">
        <v>49309</v>
      </c>
      <c r="D187" s="63" t="s">
        <v>55</v>
      </c>
      <c r="E187" s="65">
        <f>C189/C190</f>
        <v>0.18420400782740085</v>
      </c>
      <c r="F187" s="65">
        <f>C187/C190</f>
        <v>0.30534913675658271</v>
      </c>
      <c r="G187" s="65">
        <f>C188/C190</f>
        <v>5.9337147952738353E-2</v>
      </c>
    </row>
    <row r="188" spans="1:7" x14ac:dyDescent="0.25">
      <c r="A188" s="63"/>
      <c r="B188" s="64">
        <v>9.6</v>
      </c>
      <c r="C188" s="63">
        <v>9582</v>
      </c>
      <c r="D188" s="63" t="s">
        <v>56</v>
      </c>
      <c r="E188" s="63"/>
      <c r="F188" s="63"/>
      <c r="G188" s="63"/>
    </row>
    <row r="189" spans="1:7" x14ac:dyDescent="0.25">
      <c r="A189" s="63"/>
      <c r="B189" s="64">
        <v>11</v>
      </c>
      <c r="C189" s="63">
        <v>29746</v>
      </c>
      <c r="D189" s="63" t="s">
        <v>57</v>
      </c>
      <c r="E189" s="63"/>
      <c r="F189" s="63"/>
      <c r="G189" s="63"/>
    </row>
    <row r="190" spans="1:7" x14ac:dyDescent="0.25">
      <c r="A190" s="63"/>
      <c r="B190" s="64">
        <v>16.2</v>
      </c>
      <c r="C190" s="63">
        <v>161484</v>
      </c>
      <c r="D190" s="63" t="s">
        <v>36</v>
      </c>
      <c r="E190" s="63"/>
      <c r="F190" s="63"/>
      <c r="G190" s="63"/>
    </row>
    <row r="200" spans="1:7" x14ac:dyDescent="0.25">
      <c r="A200" s="63" t="s">
        <v>23</v>
      </c>
      <c r="B200" s="63" t="s">
        <v>85</v>
      </c>
      <c r="C200" s="63"/>
      <c r="D200" s="63"/>
      <c r="E200" s="63" t="s">
        <v>32</v>
      </c>
      <c r="F200" s="63"/>
      <c r="G200" s="63"/>
    </row>
    <row r="201" spans="1:7" x14ac:dyDescent="0.25">
      <c r="A201" s="63"/>
      <c r="B201" s="63" t="s">
        <v>33</v>
      </c>
      <c r="C201" s="63" t="s">
        <v>34</v>
      </c>
      <c r="D201" s="63" t="s">
        <v>35</v>
      </c>
      <c r="E201" s="63" t="s">
        <v>38</v>
      </c>
      <c r="F201" s="63" t="s">
        <v>48</v>
      </c>
      <c r="G201" s="63" t="s">
        <v>47</v>
      </c>
    </row>
    <row r="202" spans="1:7" x14ac:dyDescent="0.25">
      <c r="A202" s="63"/>
      <c r="B202" s="64">
        <v>9.5</v>
      </c>
      <c r="C202" s="63">
        <v>47947</v>
      </c>
      <c r="D202" s="63" t="s">
        <v>55</v>
      </c>
      <c r="E202" s="65">
        <f>C204/C205</f>
        <v>0</v>
      </c>
      <c r="F202" s="65">
        <f>C202/C205</f>
        <v>0.27928772804585383</v>
      </c>
      <c r="G202" s="65">
        <f>C203/C205</f>
        <v>0.27808779328502525</v>
      </c>
    </row>
    <row r="203" spans="1:7" x14ac:dyDescent="0.25">
      <c r="A203" s="63"/>
      <c r="B203" s="64">
        <v>9.6</v>
      </c>
      <c r="C203" s="63">
        <v>47741</v>
      </c>
      <c r="D203" s="63" t="s">
        <v>56</v>
      </c>
      <c r="E203" s="63"/>
      <c r="F203" s="63"/>
      <c r="G203" s="63"/>
    </row>
    <row r="204" spans="1:7" x14ac:dyDescent="0.25">
      <c r="A204" s="63"/>
      <c r="B204" s="64">
        <v>11</v>
      </c>
      <c r="C204" s="63"/>
      <c r="D204" s="63" t="s">
        <v>57</v>
      </c>
      <c r="E204" s="63"/>
      <c r="F204" s="63"/>
      <c r="G204" s="63"/>
    </row>
    <row r="205" spans="1:7" x14ac:dyDescent="0.25">
      <c r="A205" s="63"/>
      <c r="B205" s="64">
        <v>16.2</v>
      </c>
      <c r="C205" s="63">
        <v>171676</v>
      </c>
      <c r="D205" s="63" t="s">
        <v>36</v>
      </c>
      <c r="E205" s="63"/>
      <c r="F205" s="63"/>
      <c r="G205" s="63"/>
    </row>
    <row r="212" spans="1:7" x14ac:dyDescent="0.25">
      <c r="A212" s="63" t="s">
        <v>23</v>
      </c>
      <c r="B212" s="63" t="s">
        <v>86</v>
      </c>
      <c r="C212" s="63"/>
      <c r="D212" s="63"/>
      <c r="E212" s="63" t="s">
        <v>32</v>
      </c>
      <c r="F212" s="63"/>
      <c r="G212" s="63"/>
    </row>
    <row r="213" spans="1:7" x14ac:dyDescent="0.25">
      <c r="A213" s="63"/>
      <c r="B213" s="63" t="s">
        <v>33</v>
      </c>
      <c r="C213" s="63" t="s">
        <v>34</v>
      </c>
      <c r="D213" s="63" t="s">
        <v>35</v>
      </c>
      <c r="E213" s="63" t="s">
        <v>38</v>
      </c>
      <c r="F213" s="63" t="s">
        <v>48</v>
      </c>
      <c r="G213" s="63" t="s">
        <v>47</v>
      </c>
    </row>
    <row r="214" spans="1:7" x14ac:dyDescent="0.25">
      <c r="A214" s="63"/>
      <c r="B214" s="64">
        <v>9.5</v>
      </c>
      <c r="C214" s="63">
        <v>36074</v>
      </c>
      <c r="D214" s="63" t="s">
        <v>55</v>
      </c>
      <c r="E214" s="65">
        <f>C216/C217</f>
        <v>0</v>
      </c>
      <c r="F214" s="65">
        <f>C214/C217</f>
        <v>0.20843589299127521</v>
      </c>
      <c r="G214" s="65">
        <f>C215/C217</f>
        <v>0.17745998728838042</v>
      </c>
    </row>
    <row r="215" spans="1:7" x14ac:dyDescent="0.25">
      <c r="A215" s="63"/>
      <c r="B215" s="64">
        <v>9.6</v>
      </c>
      <c r="C215" s="63">
        <v>30713</v>
      </c>
      <c r="D215" s="63" t="s">
        <v>56</v>
      </c>
      <c r="E215" s="63"/>
      <c r="F215" s="63"/>
      <c r="G215" s="63"/>
    </row>
    <row r="216" spans="1:7" x14ac:dyDescent="0.25">
      <c r="A216" s="63"/>
      <c r="B216" s="64">
        <v>11</v>
      </c>
      <c r="C216" s="63"/>
      <c r="D216" s="63" t="s">
        <v>57</v>
      </c>
      <c r="E216" s="63"/>
      <c r="F216" s="63"/>
      <c r="G216" s="63"/>
    </row>
    <row r="217" spans="1:7" x14ac:dyDescent="0.25">
      <c r="A217" s="63"/>
      <c r="B217" s="64">
        <v>16.2</v>
      </c>
      <c r="C217" s="63">
        <v>173070</v>
      </c>
      <c r="D217" s="63" t="s">
        <v>36</v>
      </c>
      <c r="E217" s="63"/>
      <c r="F217" s="63"/>
      <c r="G217" s="63"/>
    </row>
    <row r="230" spans="1:7" x14ac:dyDescent="0.25">
      <c r="A230" s="63" t="s">
        <v>25</v>
      </c>
      <c r="B230" s="63"/>
      <c r="C230" s="63"/>
      <c r="D230" s="63"/>
      <c r="E230" s="63" t="s">
        <v>32</v>
      </c>
      <c r="F230" s="63"/>
      <c r="G230" s="63"/>
    </row>
    <row r="231" spans="1:7" x14ac:dyDescent="0.25">
      <c r="A231" s="63"/>
      <c r="B231" s="63" t="s">
        <v>33</v>
      </c>
      <c r="C231" s="63" t="s">
        <v>34</v>
      </c>
      <c r="D231" s="63" t="s">
        <v>35</v>
      </c>
      <c r="E231" s="63" t="s">
        <v>38</v>
      </c>
      <c r="F231" s="63" t="s">
        <v>48</v>
      </c>
      <c r="G231" s="63" t="s">
        <v>47</v>
      </c>
    </row>
    <row r="232" spans="1:7" x14ac:dyDescent="0.25">
      <c r="A232" s="63"/>
      <c r="B232" s="64">
        <v>9.5</v>
      </c>
      <c r="C232" s="63">
        <v>16338</v>
      </c>
      <c r="D232" s="63" t="s">
        <v>55</v>
      </c>
      <c r="E232" s="65">
        <f>C234/C235</f>
        <v>0.40904132604443555</v>
      </c>
      <c r="F232" s="65">
        <f>C232/C235</f>
        <v>0.10242489593259441</v>
      </c>
      <c r="G232" s="65">
        <f>C233/C235</f>
        <v>6.783815637694969E-2</v>
      </c>
    </row>
    <row r="233" spans="1:7" x14ac:dyDescent="0.25">
      <c r="A233" s="63"/>
      <c r="B233" s="64">
        <v>9.6</v>
      </c>
      <c r="C233" s="63">
        <v>10821</v>
      </c>
      <c r="D233" s="63" t="s">
        <v>56</v>
      </c>
      <c r="E233" s="63"/>
      <c r="F233" s="63"/>
      <c r="G233" s="63"/>
    </row>
    <row r="234" spans="1:7" x14ac:dyDescent="0.25">
      <c r="A234" s="63"/>
      <c r="B234" s="64">
        <v>11</v>
      </c>
      <c r="C234" s="63">
        <v>65247</v>
      </c>
      <c r="D234" s="63" t="s">
        <v>57</v>
      </c>
      <c r="E234" s="63"/>
      <c r="F234" s="63"/>
      <c r="G234" s="63"/>
    </row>
    <row r="235" spans="1:7" x14ac:dyDescent="0.25">
      <c r="A235" s="63"/>
      <c r="B235" s="64">
        <v>16.2</v>
      </c>
      <c r="C235" s="63">
        <v>159512</v>
      </c>
      <c r="D235" s="63" t="s">
        <v>36</v>
      </c>
      <c r="E235" s="63"/>
      <c r="F235" s="63"/>
      <c r="G235" s="63"/>
    </row>
    <row r="250" spans="1:7" x14ac:dyDescent="0.25">
      <c r="A250" s="63" t="s">
        <v>24</v>
      </c>
      <c r="B250" s="63"/>
      <c r="C250" s="63"/>
      <c r="D250" s="63"/>
      <c r="E250" s="63" t="s">
        <v>32</v>
      </c>
      <c r="F250" s="63"/>
      <c r="G250" s="63"/>
    </row>
    <row r="251" spans="1:7" x14ac:dyDescent="0.25">
      <c r="A251" s="63"/>
      <c r="B251" s="63" t="s">
        <v>33</v>
      </c>
      <c r="C251" s="63" t="s">
        <v>34</v>
      </c>
      <c r="D251" s="63" t="s">
        <v>35</v>
      </c>
      <c r="E251" s="63" t="s">
        <v>38</v>
      </c>
      <c r="F251" s="63" t="s">
        <v>48</v>
      </c>
      <c r="G251" s="63" t="s">
        <v>47</v>
      </c>
    </row>
    <row r="252" spans="1:7" x14ac:dyDescent="0.25">
      <c r="A252" s="63"/>
      <c r="B252" s="64">
        <v>9.5</v>
      </c>
      <c r="C252" s="63">
        <v>75013</v>
      </c>
      <c r="D252" s="63" t="s">
        <v>55</v>
      </c>
      <c r="E252" s="65">
        <f>C254/C255</f>
        <v>0.10965967686490202</v>
      </c>
      <c r="F252" s="65">
        <f>C252/C255</f>
        <v>0.46884590143441984</v>
      </c>
      <c r="G252" s="65">
        <f>C253/C255</f>
        <v>3.0125941435669864E-3</v>
      </c>
    </row>
    <row r="253" spans="1:7" x14ac:dyDescent="0.25">
      <c r="A253" s="63"/>
      <c r="B253" s="64">
        <v>9.6</v>
      </c>
      <c r="C253" s="63">
        <v>482</v>
      </c>
      <c r="D253" s="63" t="s">
        <v>56</v>
      </c>
      <c r="E253" s="63"/>
      <c r="F253" s="63"/>
      <c r="G253" s="63"/>
    </row>
    <row r="254" spans="1:7" x14ac:dyDescent="0.25">
      <c r="A254" s="63"/>
      <c r="B254" s="64">
        <v>11</v>
      </c>
      <c r="C254" s="63">
        <v>17545</v>
      </c>
      <c r="D254" s="63" t="s">
        <v>57</v>
      </c>
      <c r="E254" s="63"/>
      <c r="F254" s="63"/>
      <c r="G254" s="63"/>
    </row>
    <row r="255" spans="1:7" x14ac:dyDescent="0.25">
      <c r="A255" s="63"/>
      <c r="B255" s="64">
        <v>16.2</v>
      </c>
      <c r="C255" s="63">
        <v>159995</v>
      </c>
      <c r="D255" s="63" t="s">
        <v>36</v>
      </c>
      <c r="E255" s="63"/>
      <c r="F255" s="63"/>
      <c r="G255" s="63"/>
    </row>
    <row r="266" spans="1:7" x14ac:dyDescent="0.25">
      <c r="A266" s="63" t="s">
        <v>37</v>
      </c>
      <c r="B266" s="63"/>
      <c r="C266" s="63"/>
      <c r="D266" s="63"/>
      <c r="E266" s="63" t="s">
        <v>32</v>
      </c>
      <c r="F266" s="63"/>
      <c r="G266" s="63"/>
    </row>
    <row r="267" spans="1:7" x14ac:dyDescent="0.25">
      <c r="A267" s="63"/>
      <c r="B267" s="63" t="s">
        <v>33</v>
      </c>
      <c r="C267" s="63" t="s">
        <v>34</v>
      </c>
      <c r="D267" s="63" t="s">
        <v>35</v>
      </c>
      <c r="E267" s="63" t="s">
        <v>38</v>
      </c>
      <c r="F267" s="63" t="s">
        <v>48</v>
      </c>
      <c r="G267" s="63" t="s">
        <v>47</v>
      </c>
    </row>
    <row r="268" spans="1:7" x14ac:dyDescent="0.25">
      <c r="A268" s="63"/>
      <c r="B268" s="64">
        <v>9.5</v>
      </c>
      <c r="C268" s="63">
        <v>33725</v>
      </c>
      <c r="D268" s="63" t="s">
        <v>55</v>
      </c>
      <c r="E268" s="65">
        <f>C270/C271</f>
        <v>0.16602579482158258</v>
      </c>
      <c r="F268" s="65">
        <f>C268/C271</f>
        <v>0.21868535894226965</v>
      </c>
      <c r="G268" s="65">
        <f>C269/C271</f>
        <v>0.16956626052899484</v>
      </c>
    </row>
    <row r="269" spans="1:7" x14ac:dyDescent="0.25">
      <c r="A269" s="63"/>
      <c r="B269" s="64">
        <v>9.6</v>
      </c>
      <c r="C269" s="63">
        <v>26150</v>
      </c>
      <c r="D269" s="63" t="s">
        <v>56</v>
      </c>
      <c r="E269" s="63"/>
      <c r="F269" s="63"/>
      <c r="G269" s="63"/>
    </row>
    <row r="270" spans="1:7" x14ac:dyDescent="0.25">
      <c r="A270" s="63"/>
      <c r="B270" s="64">
        <v>11</v>
      </c>
      <c r="C270" s="63">
        <v>25604</v>
      </c>
      <c r="D270" s="63" t="s">
        <v>57</v>
      </c>
      <c r="E270" s="63"/>
      <c r="F270" s="63"/>
      <c r="G270" s="63"/>
    </row>
    <row r="271" spans="1:7" x14ac:dyDescent="0.25">
      <c r="A271" s="63"/>
      <c r="B271" s="64">
        <v>16.2</v>
      </c>
      <c r="C271" s="63">
        <v>154217</v>
      </c>
      <c r="D271" s="63" t="s">
        <v>36</v>
      </c>
      <c r="E271" s="63"/>
      <c r="F271" s="63"/>
      <c r="G271" s="63"/>
    </row>
    <row r="285" spans="1:7" x14ac:dyDescent="0.25">
      <c r="A285" s="63" t="s">
        <v>26</v>
      </c>
      <c r="B285" s="63"/>
      <c r="C285" s="63"/>
      <c r="D285" s="63"/>
      <c r="E285" s="63" t="s">
        <v>32</v>
      </c>
      <c r="F285" s="63"/>
      <c r="G285" s="63"/>
    </row>
    <row r="286" spans="1:7" x14ac:dyDescent="0.25">
      <c r="A286" s="63"/>
      <c r="B286" s="63" t="s">
        <v>33</v>
      </c>
      <c r="C286" s="63" t="s">
        <v>34</v>
      </c>
      <c r="D286" s="63" t="s">
        <v>35</v>
      </c>
      <c r="E286" s="63" t="s">
        <v>38</v>
      </c>
      <c r="F286" s="63" t="s">
        <v>48</v>
      </c>
      <c r="G286" s="63" t="s">
        <v>47</v>
      </c>
    </row>
    <row r="287" spans="1:7" x14ac:dyDescent="0.25">
      <c r="A287" s="63"/>
      <c r="B287" s="64">
        <v>9.5</v>
      </c>
      <c r="C287" s="63">
        <v>30539</v>
      </c>
      <c r="D287" s="63" t="s">
        <v>55</v>
      </c>
      <c r="E287" s="65">
        <f>C289/C290</f>
        <v>0.23981518734344784</v>
      </c>
      <c r="F287" s="65">
        <f>C287/C290</f>
        <v>0.19817393674319606</v>
      </c>
      <c r="G287" s="65">
        <f>C288/C290</f>
        <v>0.10985580978832202</v>
      </c>
    </row>
    <row r="288" spans="1:7" x14ac:dyDescent="0.25">
      <c r="A288" s="63"/>
      <c r="B288" s="64">
        <v>9.6</v>
      </c>
      <c r="C288" s="63">
        <v>16929</v>
      </c>
      <c r="D288" s="63" t="s">
        <v>56</v>
      </c>
      <c r="E288" s="63"/>
      <c r="F288" s="63"/>
      <c r="G288" s="63"/>
    </row>
    <row r="289" spans="1:7" x14ac:dyDescent="0.25">
      <c r="A289" s="63"/>
      <c r="B289" s="64">
        <v>11</v>
      </c>
      <c r="C289" s="63">
        <v>36956</v>
      </c>
      <c r="D289" s="63" t="s">
        <v>57</v>
      </c>
      <c r="E289" s="63"/>
      <c r="F289" s="63"/>
      <c r="G289" s="63"/>
    </row>
    <row r="290" spans="1:7" x14ac:dyDescent="0.25">
      <c r="A290" s="63"/>
      <c r="B290" s="64">
        <v>16.2</v>
      </c>
      <c r="C290" s="63">
        <v>154102</v>
      </c>
      <c r="D290" s="63" t="s">
        <v>36</v>
      </c>
      <c r="E290" s="63"/>
      <c r="F290" s="63"/>
      <c r="G290" s="63"/>
    </row>
    <row r="304" spans="1:7" x14ac:dyDescent="0.25">
      <c r="A304" s="63" t="s">
        <v>29</v>
      </c>
      <c r="B304" s="63"/>
      <c r="C304" s="63"/>
      <c r="D304" s="63"/>
      <c r="E304" s="63" t="s">
        <v>32</v>
      </c>
      <c r="F304" s="63"/>
      <c r="G304" s="63"/>
    </row>
    <row r="305" spans="1:7" x14ac:dyDescent="0.25">
      <c r="A305" s="63"/>
      <c r="B305" s="63" t="s">
        <v>33</v>
      </c>
      <c r="C305" s="63" t="s">
        <v>34</v>
      </c>
      <c r="D305" s="63" t="s">
        <v>35</v>
      </c>
      <c r="E305" s="63" t="s">
        <v>38</v>
      </c>
      <c r="F305" s="63" t="s">
        <v>48</v>
      </c>
      <c r="G305" s="63" t="s">
        <v>47</v>
      </c>
    </row>
    <row r="306" spans="1:7" x14ac:dyDescent="0.25">
      <c r="A306" s="63"/>
      <c r="B306" s="64">
        <v>9.5</v>
      </c>
      <c r="C306" s="63"/>
      <c r="D306" s="63" t="s">
        <v>55</v>
      </c>
      <c r="E306" s="65">
        <f>C308/C309</f>
        <v>0.6142487661977778</v>
      </c>
      <c r="F306" s="65">
        <f>C306/C309</f>
        <v>0</v>
      </c>
      <c r="G306" s="65">
        <f>C307/C309</f>
        <v>0</v>
      </c>
    </row>
    <row r="307" spans="1:7" x14ac:dyDescent="0.25">
      <c r="A307" s="63"/>
      <c r="B307" s="64">
        <v>9.6</v>
      </c>
      <c r="C307" s="63"/>
      <c r="D307" s="63" t="s">
        <v>56</v>
      </c>
      <c r="E307" s="63"/>
      <c r="F307" s="63"/>
      <c r="G307" s="63"/>
    </row>
    <row r="308" spans="1:7" x14ac:dyDescent="0.25">
      <c r="A308" s="63"/>
      <c r="B308" s="64">
        <v>11</v>
      </c>
      <c r="C308" s="63">
        <v>93098</v>
      </c>
      <c r="D308" s="63" t="s">
        <v>57</v>
      </c>
      <c r="E308" s="63"/>
      <c r="F308" s="63"/>
      <c r="G308" s="63"/>
    </row>
    <row r="309" spans="1:7" x14ac:dyDescent="0.25">
      <c r="A309" s="63"/>
      <c r="B309" s="64">
        <v>16.2</v>
      </c>
      <c r="C309" s="63">
        <v>151564</v>
      </c>
      <c r="D309" s="63" t="s">
        <v>36</v>
      </c>
      <c r="E309" s="63"/>
      <c r="F309" s="63"/>
      <c r="G309" s="63"/>
    </row>
    <row r="323" spans="1:7" x14ac:dyDescent="0.25">
      <c r="A323" s="63" t="s">
        <v>28</v>
      </c>
      <c r="B323" s="63"/>
      <c r="C323" s="63"/>
      <c r="D323" s="63"/>
      <c r="E323" s="63" t="s">
        <v>32</v>
      </c>
      <c r="F323" s="63"/>
      <c r="G323" s="63"/>
    </row>
    <row r="324" spans="1:7" x14ac:dyDescent="0.25">
      <c r="A324" s="63"/>
      <c r="B324" s="63" t="s">
        <v>33</v>
      </c>
      <c r="C324" s="63" t="s">
        <v>34</v>
      </c>
      <c r="D324" s="63" t="s">
        <v>35</v>
      </c>
      <c r="E324" s="63" t="s">
        <v>38</v>
      </c>
      <c r="F324" s="63" t="s">
        <v>48</v>
      </c>
      <c r="G324" s="63" t="s">
        <v>47</v>
      </c>
    </row>
    <row r="325" spans="1:7" x14ac:dyDescent="0.25">
      <c r="A325" s="63"/>
      <c r="B325" s="64">
        <v>9.5</v>
      </c>
      <c r="C325" s="63"/>
      <c r="D325" s="63" t="s">
        <v>55</v>
      </c>
      <c r="E325" s="65">
        <f>C327/C328</f>
        <v>0.53377665788858786</v>
      </c>
      <c r="F325" s="65">
        <f>C325/C328</f>
        <v>0</v>
      </c>
      <c r="G325" s="65">
        <f>C326/C328</f>
        <v>0</v>
      </c>
    </row>
    <row r="326" spans="1:7" x14ac:dyDescent="0.25">
      <c r="A326" s="63"/>
      <c r="B326" s="64">
        <v>9.6</v>
      </c>
      <c r="C326" s="63"/>
      <c r="D326" s="63" t="s">
        <v>56</v>
      </c>
      <c r="E326" s="63"/>
      <c r="F326" s="63"/>
      <c r="G326" s="63"/>
    </row>
    <row r="327" spans="1:7" x14ac:dyDescent="0.25">
      <c r="A327" s="63"/>
      <c r="B327" s="64">
        <v>11</v>
      </c>
      <c r="C327" s="63">
        <v>84523</v>
      </c>
      <c r="D327" s="63" t="s">
        <v>57</v>
      </c>
      <c r="E327" s="63"/>
      <c r="F327" s="63"/>
      <c r="G327" s="63"/>
    </row>
    <row r="328" spans="1:7" x14ac:dyDescent="0.25">
      <c r="A328" s="63"/>
      <c r="B328" s="64">
        <v>16.2</v>
      </c>
      <c r="C328" s="63">
        <v>158349</v>
      </c>
      <c r="D328" s="63" t="s">
        <v>36</v>
      </c>
      <c r="E328" s="63"/>
      <c r="F328" s="63"/>
      <c r="G328" s="63"/>
    </row>
    <row r="339" spans="1:7" x14ac:dyDescent="0.25">
      <c r="A339" s="63" t="s">
        <v>60</v>
      </c>
      <c r="B339" s="63"/>
      <c r="C339" s="63"/>
      <c r="D339" s="63"/>
      <c r="E339" s="63" t="s">
        <v>32</v>
      </c>
      <c r="F339" s="63"/>
      <c r="G339" s="63"/>
    </row>
    <row r="340" spans="1:7" x14ac:dyDescent="0.25">
      <c r="A340" s="63"/>
      <c r="B340" s="63" t="s">
        <v>33</v>
      </c>
      <c r="C340" s="63" t="s">
        <v>34</v>
      </c>
      <c r="D340" s="63" t="s">
        <v>35</v>
      </c>
      <c r="E340" s="63" t="s">
        <v>38</v>
      </c>
      <c r="F340" s="63" t="s">
        <v>48</v>
      </c>
      <c r="G340" s="63" t="s">
        <v>47</v>
      </c>
    </row>
    <row r="341" spans="1:7" x14ac:dyDescent="0.25">
      <c r="A341" s="63"/>
      <c r="B341" s="64">
        <v>9.5</v>
      </c>
      <c r="C341" s="63"/>
      <c r="D341" s="63" t="s">
        <v>55</v>
      </c>
      <c r="E341" s="65">
        <f>C343/C344</f>
        <v>0.61619650097863043</v>
      </c>
      <c r="F341" s="65">
        <f>C341/C344</f>
        <v>0</v>
      </c>
      <c r="G341" s="65">
        <f>C342/C344</f>
        <v>0</v>
      </c>
    </row>
    <row r="342" spans="1:7" x14ac:dyDescent="0.25">
      <c r="A342" s="63"/>
      <c r="B342" s="64">
        <v>9.6</v>
      </c>
      <c r="C342" s="63"/>
      <c r="D342" s="63" t="s">
        <v>56</v>
      </c>
      <c r="E342" s="63"/>
      <c r="F342" s="63"/>
      <c r="G342" s="63"/>
    </row>
    <row r="343" spans="1:7" x14ac:dyDescent="0.25">
      <c r="A343" s="63"/>
      <c r="B343" s="64">
        <v>11</v>
      </c>
      <c r="C343" s="63">
        <v>92244</v>
      </c>
      <c r="D343" s="63" t="s">
        <v>57</v>
      </c>
      <c r="E343" s="63"/>
      <c r="F343" s="63"/>
      <c r="G343" s="63"/>
    </row>
    <row r="344" spans="1:7" x14ac:dyDescent="0.25">
      <c r="A344" s="63"/>
      <c r="B344" s="64">
        <v>16.2</v>
      </c>
      <c r="C344" s="63">
        <v>149699</v>
      </c>
      <c r="D344" s="63" t="s">
        <v>36</v>
      </c>
      <c r="E344" s="63"/>
      <c r="F344" s="63"/>
      <c r="G344" s="63"/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ECA9C-82AE-4573-8CA4-3C7D0EC6077B}">
  <dimension ref="A1:R344"/>
  <sheetViews>
    <sheetView workbookViewId="0">
      <pane xSplit="1" ySplit="22" topLeftCell="B23" activePane="bottomRight" state="frozen"/>
      <selection pane="topRight" activeCell="B1" sqref="B1"/>
      <selection pane="bottomLeft" activeCell="A22" sqref="A22"/>
      <selection pane="bottomRight" activeCell="J3" sqref="J3"/>
    </sheetView>
  </sheetViews>
  <sheetFormatPr defaultRowHeight="15" x14ac:dyDescent="0.25"/>
  <cols>
    <col min="4" max="4" width="35.5703125" customWidth="1"/>
  </cols>
  <sheetData>
    <row r="1" spans="2:18" x14ac:dyDescent="0.25">
      <c r="B1" s="97" t="s">
        <v>0</v>
      </c>
      <c r="C1" s="97" t="s">
        <v>1</v>
      </c>
      <c r="D1" s="3" t="s">
        <v>38</v>
      </c>
      <c r="E1" s="62" t="s">
        <v>48</v>
      </c>
      <c r="F1" s="27" t="s">
        <v>47</v>
      </c>
      <c r="G1" s="28" t="s">
        <v>2</v>
      </c>
      <c r="H1" t="s">
        <v>53</v>
      </c>
    </row>
    <row r="2" spans="2:18" ht="24.75" thickBot="1" x14ac:dyDescent="0.3">
      <c r="B2" s="98"/>
      <c r="C2" s="98"/>
      <c r="D2" s="29" t="s">
        <v>50</v>
      </c>
      <c r="E2" s="29" t="s">
        <v>50</v>
      </c>
      <c r="F2" s="29" t="s">
        <v>50</v>
      </c>
      <c r="G2" s="31" t="s">
        <v>50</v>
      </c>
      <c r="H2" s="66" t="s">
        <v>52</v>
      </c>
      <c r="I2" s="66" t="s">
        <v>51</v>
      </c>
      <c r="J2" s="66" t="s">
        <v>58</v>
      </c>
      <c r="O2" t="s">
        <v>54</v>
      </c>
      <c r="R2" s="56">
        <f>E27</f>
        <v>0.7491505542912148</v>
      </c>
    </row>
    <row r="3" spans="2:18" x14ac:dyDescent="0.25">
      <c r="B3" s="90" t="s">
        <v>6</v>
      </c>
      <c r="C3" s="1" t="s">
        <v>7</v>
      </c>
      <c r="D3" s="56">
        <f>E124</f>
        <v>0</v>
      </c>
      <c r="E3" s="56">
        <f>F124</f>
        <v>0.27807959012411115</v>
      </c>
      <c r="F3" s="56">
        <f>G124</f>
        <v>0.28193479591386045</v>
      </c>
      <c r="G3" s="56">
        <f t="shared" ref="G3:G9" si="0">SUM(D3:F3)</f>
        <v>0.5600143860379716</v>
      </c>
      <c r="H3" s="8">
        <f t="shared" ref="H3:I19" si="1">E3/$R$2*100</f>
        <v>37.119319812451771</v>
      </c>
      <c r="I3" s="8">
        <f t="shared" si="1"/>
        <v>37.633930095747466</v>
      </c>
      <c r="J3" s="8">
        <f t="shared" ref="J3:J22" si="2">SUM(H3:I3)</f>
        <v>74.753249908199237</v>
      </c>
    </row>
    <row r="4" spans="2:18" x14ac:dyDescent="0.25">
      <c r="B4" s="91"/>
      <c r="C4" s="9" t="s">
        <v>8</v>
      </c>
      <c r="D4" s="56">
        <f>E111</f>
        <v>0</v>
      </c>
      <c r="E4" s="56">
        <f>F111</f>
        <v>0.2463546566321731</v>
      </c>
      <c r="F4" s="56">
        <f>G111</f>
        <v>0.29355844927464475</v>
      </c>
      <c r="G4" s="56">
        <f t="shared" si="0"/>
        <v>0.53991310590681785</v>
      </c>
      <c r="H4" s="8">
        <f t="shared" si="1"/>
        <v>32.884532384181945</v>
      </c>
      <c r="I4" s="8">
        <f t="shared" si="1"/>
        <v>39.185507851941168</v>
      </c>
      <c r="J4" s="8">
        <f t="shared" si="2"/>
        <v>72.070040236123106</v>
      </c>
    </row>
    <row r="5" spans="2:18" x14ac:dyDescent="0.25">
      <c r="B5" s="12" t="s">
        <v>9</v>
      </c>
      <c r="C5" s="13" t="s">
        <v>10</v>
      </c>
      <c r="D5" s="56">
        <f>E68</f>
        <v>0</v>
      </c>
      <c r="E5" s="56">
        <f>F68</f>
        <v>0.31629073981626155</v>
      </c>
      <c r="F5" s="56">
        <f>G68</f>
        <v>0.26186292879325213</v>
      </c>
      <c r="G5" s="56">
        <f t="shared" si="0"/>
        <v>0.57815366860951367</v>
      </c>
      <c r="H5" s="8">
        <f t="shared" si="1"/>
        <v>42.219916678231662</v>
      </c>
      <c r="I5" s="8">
        <f t="shared" si="1"/>
        <v>34.954646605181452</v>
      </c>
      <c r="J5" s="8">
        <f t="shared" si="2"/>
        <v>77.174563283413107</v>
      </c>
    </row>
    <row r="6" spans="2:18" x14ac:dyDescent="0.25">
      <c r="B6" s="89" t="s">
        <v>11</v>
      </c>
      <c r="C6" s="16" t="s">
        <v>12</v>
      </c>
      <c r="D6" s="56">
        <f>E39</f>
        <v>0.10115687662797419</v>
      </c>
      <c r="E6" s="56">
        <f>F39</f>
        <v>0.22290498801551162</v>
      </c>
      <c r="F6" s="56">
        <f>G39</f>
        <v>0.22594495579704968</v>
      </c>
      <c r="G6" s="56">
        <f t="shared" si="0"/>
        <v>0.5500068204405355</v>
      </c>
      <c r="H6" s="8">
        <f t="shared" si="1"/>
        <v>29.754364691941817</v>
      </c>
      <c r="I6" s="8">
        <f t="shared" si="1"/>
        <v>30.160153323362405</v>
      </c>
      <c r="J6" s="8">
        <f t="shared" si="2"/>
        <v>59.914518015304225</v>
      </c>
    </row>
    <row r="7" spans="2:18" x14ac:dyDescent="0.25">
      <c r="B7" s="90"/>
      <c r="C7" s="1" t="s">
        <v>13</v>
      </c>
      <c r="D7" s="56">
        <f>E55</f>
        <v>0</v>
      </c>
      <c r="E7" s="56">
        <f>F55</f>
        <v>0.25942124240618686</v>
      </c>
      <c r="F7" s="56">
        <f>G55</f>
        <v>0.31909678925287321</v>
      </c>
      <c r="G7" s="56">
        <f t="shared" si="0"/>
        <v>0.57851803165906013</v>
      </c>
      <c r="H7" s="8">
        <f t="shared" si="1"/>
        <v>34.628719276812134</v>
      </c>
      <c r="I7" s="8">
        <f t="shared" si="1"/>
        <v>42.594480832331037</v>
      </c>
      <c r="J7" s="8">
        <f t="shared" si="2"/>
        <v>77.223200109143164</v>
      </c>
    </row>
    <row r="8" spans="2:18" x14ac:dyDescent="0.25">
      <c r="B8" s="90"/>
      <c r="C8" s="1" t="s">
        <v>14</v>
      </c>
      <c r="D8" s="56">
        <f>E96</f>
        <v>9.1910550615914716E-2</v>
      </c>
      <c r="E8" s="56">
        <f>F96</f>
        <v>0.18774027527680334</v>
      </c>
      <c r="F8" s="56">
        <f>G96</f>
        <v>0.28843625578685672</v>
      </c>
      <c r="G8" s="56">
        <f t="shared" si="0"/>
        <v>0.56808708167957478</v>
      </c>
      <c r="H8" s="8">
        <f t="shared" si="1"/>
        <v>25.060419991870376</v>
      </c>
      <c r="I8" s="8">
        <f t="shared" si="1"/>
        <v>38.501774327558444</v>
      </c>
      <c r="J8" s="8">
        <f t="shared" si="2"/>
        <v>63.562194319428819</v>
      </c>
    </row>
    <row r="9" spans="2:18" x14ac:dyDescent="0.25">
      <c r="B9" s="91"/>
      <c r="C9" s="9" t="s">
        <v>15</v>
      </c>
      <c r="D9" s="56">
        <f>E82</f>
        <v>0.40123322126119654</v>
      </c>
      <c r="E9" s="56">
        <f>F82</f>
        <v>4.578061237584375E-2</v>
      </c>
      <c r="F9" s="56">
        <f>G82</f>
        <v>0.11725868131304058</v>
      </c>
      <c r="G9" s="56">
        <f t="shared" si="0"/>
        <v>0.56427251495008091</v>
      </c>
      <c r="H9" s="8">
        <f t="shared" si="1"/>
        <v>6.1110029370741952</v>
      </c>
      <c r="I9" s="8">
        <f t="shared" si="1"/>
        <v>15.652218454804615</v>
      </c>
      <c r="J9" s="8">
        <f t="shared" si="2"/>
        <v>21.763221391878808</v>
      </c>
    </row>
    <row r="10" spans="2:18" x14ac:dyDescent="0.25">
      <c r="B10" s="89" t="s">
        <v>16</v>
      </c>
      <c r="C10" s="16" t="s">
        <v>17</v>
      </c>
      <c r="D10" s="56">
        <f>E156</f>
        <v>0</v>
      </c>
      <c r="E10" s="56">
        <f>F156</f>
        <v>0.52822154554151479</v>
      </c>
      <c r="F10" s="56">
        <f>G156</f>
        <v>6.7829251364651011E-2</v>
      </c>
      <c r="G10" s="56">
        <f t="shared" ref="G10:G22" si="3">SUM(D10:F10)</f>
        <v>0.5960507969061658</v>
      </c>
      <c r="H10" s="8">
        <f t="shared" si="1"/>
        <v>70.509397946221227</v>
      </c>
      <c r="I10" s="8">
        <f t="shared" si="1"/>
        <v>9.0541548659502116</v>
      </c>
      <c r="J10" s="8">
        <f t="shared" si="2"/>
        <v>79.563552812171437</v>
      </c>
    </row>
    <row r="11" spans="2:18" x14ac:dyDescent="0.25">
      <c r="B11" s="90"/>
      <c r="C11" s="1" t="s">
        <v>18</v>
      </c>
      <c r="D11" s="56">
        <f>E139</f>
        <v>0</v>
      </c>
      <c r="E11" s="56">
        <f>F139</f>
        <v>0.5149253731343284</v>
      </c>
      <c r="F11" s="56">
        <f>G139</f>
        <v>5.1709027169149865E-2</v>
      </c>
      <c r="G11" s="56">
        <f t="shared" si="3"/>
        <v>0.56663440030347823</v>
      </c>
      <c r="H11" s="8">
        <f t="shared" si="1"/>
        <v>68.734564792721656</v>
      </c>
      <c r="I11" s="8">
        <f t="shared" si="1"/>
        <v>6.9023545231268937</v>
      </c>
      <c r="J11" s="8">
        <f t="shared" si="2"/>
        <v>75.636919315848544</v>
      </c>
    </row>
    <row r="12" spans="2:18" x14ac:dyDescent="0.25">
      <c r="B12" s="91"/>
      <c r="C12" s="9" t="s">
        <v>19</v>
      </c>
      <c r="D12" s="56">
        <f>E170</f>
        <v>0</v>
      </c>
      <c r="E12" s="56">
        <f>F170</f>
        <v>0.26974851695989455</v>
      </c>
      <c r="F12" s="56">
        <f>G170</f>
        <v>0.25931653399584242</v>
      </c>
      <c r="G12" s="56">
        <f t="shared" si="3"/>
        <v>0.52906505095573697</v>
      </c>
      <c r="H12" s="8">
        <f t="shared" si="1"/>
        <v>36.007250533920867</v>
      </c>
      <c r="I12" s="8">
        <f t="shared" si="1"/>
        <v>34.61474232521747</v>
      </c>
      <c r="J12" s="8">
        <f t="shared" si="2"/>
        <v>70.621992859138345</v>
      </c>
    </row>
    <row r="13" spans="2:18" x14ac:dyDescent="0.25">
      <c r="B13" s="89" t="s">
        <v>20</v>
      </c>
      <c r="C13" s="16" t="s">
        <v>21</v>
      </c>
      <c r="D13" s="56">
        <f>E263</f>
        <v>0.16494279746874901</v>
      </c>
      <c r="E13" s="56">
        <f>F263</f>
        <v>0.21411515321549923</v>
      </c>
      <c r="F13" s="56">
        <f>G263</f>
        <v>0.16476822843604849</v>
      </c>
      <c r="G13" s="56">
        <f t="shared" si="3"/>
        <v>0.54382617912029674</v>
      </c>
      <c r="H13" s="8">
        <f t="shared" si="1"/>
        <v>28.581057837977248</v>
      </c>
      <c r="I13" s="8">
        <f t="shared" si="1"/>
        <v>21.994007411759679</v>
      </c>
      <c r="J13" s="8">
        <f t="shared" si="2"/>
        <v>50.575065249736923</v>
      </c>
    </row>
    <row r="14" spans="2:18" x14ac:dyDescent="0.25">
      <c r="B14" s="90"/>
      <c r="C14" s="1" t="s">
        <v>22</v>
      </c>
      <c r="D14" s="56">
        <f>E187</f>
        <v>0.22402346563306141</v>
      </c>
      <c r="E14" s="56">
        <f>F187</f>
        <v>0.29900349627456885</v>
      </c>
      <c r="F14" s="56">
        <f>G187</f>
        <v>5.5135071431377428E-2</v>
      </c>
      <c r="G14" s="56">
        <f t="shared" si="3"/>
        <v>0.57816203333900762</v>
      </c>
      <c r="H14" s="8">
        <f t="shared" si="1"/>
        <v>39.912337321496288</v>
      </c>
      <c r="I14" s="8">
        <f t="shared" si="1"/>
        <v>7.3596783871489952</v>
      </c>
      <c r="J14" s="8">
        <f t="shared" si="2"/>
        <v>47.272015708645284</v>
      </c>
    </row>
    <row r="15" spans="2:18" ht="24" x14ac:dyDescent="0.25">
      <c r="B15" s="90"/>
      <c r="C15" s="1" t="s">
        <v>88</v>
      </c>
      <c r="D15" s="56">
        <f>E202</f>
        <v>0</v>
      </c>
      <c r="E15" s="56">
        <f>F202</f>
        <v>0.27644241853357132</v>
      </c>
      <c r="F15" s="56">
        <f>G202</f>
        <v>0.27590886035926249</v>
      </c>
      <c r="G15" s="56">
        <f t="shared" si="3"/>
        <v>0.55235127889283375</v>
      </c>
      <c r="H15" s="8">
        <f t="shared" si="1"/>
        <v>36.900782753223567</v>
      </c>
      <c r="I15" s="8">
        <f t="shared" si="1"/>
        <v>36.82956099796322</v>
      </c>
      <c r="J15" s="8">
        <f t="shared" si="2"/>
        <v>73.73034375118678</v>
      </c>
    </row>
    <row r="16" spans="2:18" ht="24" x14ac:dyDescent="0.25">
      <c r="B16" s="90"/>
      <c r="C16" s="1" t="s">
        <v>87</v>
      </c>
      <c r="D16" s="56">
        <f>E215</f>
        <v>0</v>
      </c>
      <c r="E16" s="56">
        <f>F215</f>
        <v>0.20996091974915931</v>
      </c>
      <c r="F16" s="56">
        <f>G215</f>
        <v>0.16693629010269925</v>
      </c>
      <c r="G16" s="56">
        <f t="shared" ref="G16" si="4">SUM(D16:F16)</f>
        <v>0.37689720985185859</v>
      </c>
      <c r="H16" s="8">
        <f t="shared" ref="H16" si="5">E16/$R$2*100</f>
        <v>28.026531989662239</v>
      </c>
      <c r="I16" s="8">
        <f t="shared" ref="I16" si="6">F16/$R$2*100</f>
        <v>22.283410076448622</v>
      </c>
      <c r="J16" s="8">
        <f t="shared" ref="J16" si="7">SUM(H16:I16)</f>
        <v>50.309942066110864</v>
      </c>
    </row>
    <row r="17" spans="1:12" x14ac:dyDescent="0.25">
      <c r="B17" s="90"/>
      <c r="C17" s="1" t="s">
        <v>24</v>
      </c>
      <c r="D17" s="56">
        <f>E247</f>
        <v>0.10024540596134693</v>
      </c>
      <c r="E17" s="56">
        <f>F247</f>
        <v>0.44349478919172258</v>
      </c>
      <c r="F17" s="56">
        <f>G247</f>
        <v>3.0333999466225759E-3</v>
      </c>
      <c r="G17" s="56">
        <f t="shared" si="3"/>
        <v>0.54677359509969203</v>
      </c>
      <c r="H17" s="8">
        <f t="shared" si="1"/>
        <v>59.199687786565306</v>
      </c>
      <c r="I17" s="8">
        <f t="shared" si="1"/>
        <v>0.4049119271482795</v>
      </c>
      <c r="J17" s="8">
        <f t="shared" si="2"/>
        <v>59.604599713713583</v>
      </c>
    </row>
    <row r="18" spans="1:12" x14ac:dyDescent="0.25">
      <c r="B18" s="90"/>
      <c r="C18" s="1" t="s">
        <v>25</v>
      </c>
      <c r="D18" s="56">
        <f>E227</f>
        <v>0.40303918922235038</v>
      </c>
      <c r="E18" s="56">
        <f>F227</f>
        <v>8.4721847316630267E-2</v>
      </c>
      <c r="F18" s="56">
        <f>G227</f>
        <v>5.4986380702314056E-2</v>
      </c>
      <c r="G18" s="56">
        <f t="shared" si="3"/>
        <v>0.54274741724129472</v>
      </c>
      <c r="H18" s="8">
        <f t="shared" si="1"/>
        <v>11.309054879734711</v>
      </c>
      <c r="I18" s="8">
        <f t="shared" si="1"/>
        <v>7.3398304769777125</v>
      </c>
      <c r="J18" s="8">
        <f t="shared" si="2"/>
        <v>18.648885356712423</v>
      </c>
    </row>
    <row r="19" spans="1:12" x14ac:dyDescent="0.25">
      <c r="B19" s="91"/>
      <c r="C19" s="9" t="s">
        <v>26</v>
      </c>
      <c r="D19" s="56">
        <f>E282</f>
        <v>0.25850675933604494</v>
      </c>
      <c r="E19" s="56">
        <f>F282</f>
        <v>0.19068962339901802</v>
      </c>
      <c r="F19" s="56">
        <f>G282</f>
        <v>0.10610907080519685</v>
      </c>
      <c r="G19" s="56">
        <f t="shared" si="3"/>
        <v>0.55530545354025984</v>
      </c>
      <c r="H19" s="8">
        <f t="shared" si="1"/>
        <v>25.454112301823361</v>
      </c>
      <c r="I19" s="8">
        <f t="shared" si="1"/>
        <v>14.163918079936364</v>
      </c>
      <c r="J19" s="8">
        <f t="shared" si="2"/>
        <v>39.618030381759723</v>
      </c>
    </row>
    <row r="20" spans="1:12" x14ac:dyDescent="0.25">
      <c r="B20" s="89" t="s">
        <v>27</v>
      </c>
      <c r="C20" s="16" t="s">
        <v>28</v>
      </c>
      <c r="D20" s="56">
        <f>E320</f>
        <v>0.51341023887193515</v>
      </c>
      <c r="E20" s="56">
        <f>F320</f>
        <v>0</v>
      </c>
      <c r="F20" s="56">
        <f>G320</f>
        <v>0</v>
      </c>
      <c r="G20" s="56">
        <f t="shared" si="3"/>
        <v>0.51341023887193515</v>
      </c>
      <c r="H20" s="8">
        <f t="shared" ref="H20:I22" si="8">E20/$R$2*100</f>
        <v>0</v>
      </c>
      <c r="I20" s="8">
        <f t="shared" si="8"/>
        <v>0</v>
      </c>
      <c r="J20" s="8">
        <f t="shared" si="2"/>
        <v>0</v>
      </c>
    </row>
    <row r="21" spans="1:12" x14ac:dyDescent="0.25">
      <c r="B21" s="91"/>
      <c r="C21" s="9" t="s">
        <v>29</v>
      </c>
      <c r="D21" s="56">
        <f>E301</f>
        <v>0.5547146788514461</v>
      </c>
      <c r="E21" s="56">
        <f>F301</f>
        <v>0</v>
      </c>
      <c r="F21" s="56">
        <f>G301</f>
        <v>0</v>
      </c>
      <c r="G21" s="56">
        <f t="shared" si="3"/>
        <v>0.5547146788514461</v>
      </c>
      <c r="H21" s="8">
        <f t="shared" si="8"/>
        <v>0</v>
      </c>
      <c r="I21" s="8">
        <f t="shared" si="8"/>
        <v>0</v>
      </c>
      <c r="J21" s="8">
        <f t="shared" si="2"/>
        <v>0</v>
      </c>
    </row>
    <row r="22" spans="1:12" ht="15.75" thickBot="1" x14ac:dyDescent="0.3">
      <c r="B22" s="19" t="s">
        <v>30</v>
      </c>
      <c r="C22" s="20" t="s">
        <v>31</v>
      </c>
      <c r="D22" s="56">
        <f>E336</f>
        <v>0.63952667137507824</v>
      </c>
      <c r="E22" s="56">
        <f>F336</f>
        <v>0</v>
      </c>
      <c r="F22" s="56">
        <f>G336</f>
        <v>0</v>
      </c>
      <c r="G22" s="56">
        <f t="shared" si="3"/>
        <v>0.63952667137507824</v>
      </c>
      <c r="H22" s="8">
        <f t="shared" si="8"/>
        <v>0</v>
      </c>
      <c r="I22" s="8">
        <f t="shared" si="8"/>
        <v>0</v>
      </c>
      <c r="J22" s="8">
        <f t="shared" si="2"/>
        <v>0</v>
      </c>
    </row>
    <row r="25" spans="1:12" x14ac:dyDescent="0.25">
      <c r="A25" s="63" t="s">
        <v>49</v>
      </c>
      <c r="B25" s="63"/>
      <c r="C25" s="63"/>
      <c r="D25" s="63"/>
      <c r="E25" s="63" t="s">
        <v>32</v>
      </c>
      <c r="F25" s="63"/>
      <c r="G25" s="63"/>
      <c r="H25" s="42"/>
      <c r="I25" s="42"/>
    </row>
    <row r="26" spans="1:12" x14ac:dyDescent="0.25">
      <c r="A26" s="63"/>
      <c r="B26" s="63" t="s">
        <v>33</v>
      </c>
      <c r="C26" s="63" t="s">
        <v>34</v>
      </c>
      <c r="D26" s="63" t="s">
        <v>35</v>
      </c>
      <c r="E26" s="63" t="s">
        <v>38</v>
      </c>
      <c r="F26" s="63" t="s">
        <v>48</v>
      </c>
      <c r="G26" s="63" t="s">
        <v>47</v>
      </c>
      <c r="H26" s="42"/>
      <c r="I26" s="42"/>
      <c r="J26" s="42"/>
      <c r="K26" s="42"/>
      <c r="L26" s="42"/>
    </row>
    <row r="27" spans="1:12" x14ac:dyDescent="0.25">
      <c r="A27" s="63"/>
      <c r="B27" s="64">
        <v>9.5</v>
      </c>
      <c r="C27" s="63"/>
      <c r="D27" s="63" t="s">
        <v>55</v>
      </c>
      <c r="E27" s="65">
        <f>C29/C30</f>
        <v>0.7491505542912148</v>
      </c>
      <c r="F27" s="65">
        <f>C27/C30</f>
        <v>0</v>
      </c>
      <c r="G27" s="65">
        <f>C28/C30</f>
        <v>0</v>
      </c>
      <c r="H27" s="52"/>
      <c r="I27" s="52"/>
      <c r="J27" s="42"/>
      <c r="K27" s="42"/>
    </row>
    <row r="28" spans="1:12" x14ac:dyDescent="0.25">
      <c r="A28" s="63"/>
      <c r="B28" s="64">
        <v>9.6</v>
      </c>
      <c r="C28" s="63"/>
      <c r="D28" s="63" t="s">
        <v>56</v>
      </c>
      <c r="E28" s="63"/>
      <c r="F28" s="63"/>
      <c r="G28" s="63"/>
    </row>
    <row r="29" spans="1:12" x14ac:dyDescent="0.25">
      <c r="A29" s="63"/>
      <c r="B29" s="64">
        <v>11</v>
      </c>
      <c r="C29" s="63">
        <v>117517</v>
      </c>
      <c r="D29" s="63" t="s">
        <v>57</v>
      </c>
      <c r="E29" s="63"/>
      <c r="F29" s="63"/>
      <c r="G29" s="63"/>
    </row>
    <row r="30" spans="1:12" x14ac:dyDescent="0.25">
      <c r="A30" s="63"/>
      <c r="B30" s="64">
        <v>16.2</v>
      </c>
      <c r="C30" s="63">
        <v>156867</v>
      </c>
      <c r="D30" s="63" t="s">
        <v>36</v>
      </c>
      <c r="E30" s="63"/>
      <c r="F30" s="63"/>
      <c r="G30" s="63"/>
    </row>
    <row r="31" spans="1:12" x14ac:dyDescent="0.25">
      <c r="A31" s="63"/>
      <c r="B31" s="63"/>
      <c r="C31" s="63"/>
      <c r="D31" s="63"/>
      <c r="E31" s="63"/>
      <c r="F31" s="63"/>
      <c r="G31" s="63"/>
    </row>
    <row r="37" spans="1:7" x14ac:dyDescent="0.25">
      <c r="A37" s="63" t="s">
        <v>12</v>
      </c>
      <c r="B37" s="63"/>
      <c r="C37" s="63"/>
      <c r="D37" s="63"/>
      <c r="E37" s="63" t="s">
        <v>32</v>
      </c>
      <c r="F37" s="63"/>
      <c r="G37" s="63"/>
    </row>
    <row r="38" spans="1:7" x14ac:dyDescent="0.25">
      <c r="A38" s="63"/>
      <c r="B38" s="63" t="s">
        <v>33</v>
      </c>
      <c r="C38" s="63" t="s">
        <v>34</v>
      </c>
      <c r="D38" s="63" t="s">
        <v>35</v>
      </c>
      <c r="E38" s="63" t="s">
        <v>38</v>
      </c>
      <c r="F38" s="63" t="s">
        <v>48</v>
      </c>
      <c r="G38" s="63" t="s">
        <v>47</v>
      </c>
    </row>
    <row r="39" spans="1:7" x14ac:dyDescent="0.25">
      <c r="A39" s="63"/>
      <c r="B39" s="64">
        <v>9.5</v>
      </c>
      <c r="C39" s="63">
        <v>34316</v>
      </c>
      <c r="D39" s="63" t="s">
        <v>55</v>
      </c>
      <c r="E39" s="65">
        <f>C41/C42</f>
        <v>0.10115687662797419</v>
      </c>
      <c r="F39" s="65">
        <f>C39/C42</f>
        <v>0.22290498801551162</v>
      </c>
      <c r="G39" s="65">
        <f>C40/C42</f>
        <v>0.22594495579704968</v>
      </c>
    </row>
    <row r="40" spans="1:7" x14ac:dyDescent="0.25">
      <c r="A40" s="63"/>
      <c r="B40" s="64">
        <v>9.6</v>
      </c>
      <c r="C40" s="63">
        <v>34784</v>
      </c>
      <c r="D40" s="63" t="s">
        <v>56</v>
      </c>
      <c r="E40" s="63"/>
      <c r="F40" s="63"/>
      <c r="G40" s="63"/>
    </row>
    <row r="41" spans="1:7" x14ac:dyDescent="0.25">
      <c r="A41" s="63"/>
      <c r="B41" s="64">
        <v>11</v>
      </c>
      <c r="C41" s="63">
        <v>15573</v>
      </c>
      <c r="D41" s="63" t="s">
        <v>57</v>
      </c>
      <c r="E41" s="63"/>
      <c r="F41" s="63"/>
      <c r="G41" s="63"/>
    </row>
    <row r="42" spans="1:7" x14ac:dyDescent="0.25">
      <c r="A42" s="63"/>
      <c r="B42" s="64">
        <v>16.2</v>
      </c>
      <c r="C42" s="63">
        <v>153949</v>
      </c>
      <c r="D42" s="63" t="s">
        <v>36</v>
      </c>
      <c r="E42" s="63"/>
      <c r="F42" s="63"/>
      <c r="G42" s="63"/>
    </row>
    <row r="52" spans="1:10" x14ac:dyDescent="0.25">
      <c r="A52" s="67"/>
      <c r="B52" s="67"/>
      <c r="C52" s="67"/>
      <c r="D52" s="67"/>
      <c r="E52" s="67"/>
      <c r="F52" s="67"/>
      <c r="G52" s="67"/>
      <c r="H52" s="67"/>
    </row>
    <row r="53" spans="1:10" x14ac:dyDescent="0.25">
      <c r="A53" s="63" t="s">
        <v>13</v>
      </c>
      <c r="B53" s="63"/>
      <c r="C53" s="63"/>
      <c r="D53" s="63"/>
      <c r="E53" s="63" t="s">
        <v>32</v>
      </c>
      <c r="F53" s="63"/>
      <c r="G53" s="63"/>
      <c r="H53" s="63"/>
      <c r="I53" s="63"/>
      <c r="J53" s="63"/>
    </row>
    <row r="54" spans="1:10" x14ac:dyDescent="0.25">
      <c r="A54" s="63"/>
      <c r="B54" s="63" t="s">
        <v>33</v>
      </c>
      <c r="C54" s="63" t="s">
        <v>34</v>
      </c>
      <c r="D54" s="63" t="s">
        <v>35</v>
      </c>
      <c r="E54" s="63" t="s">
        <v>38</v>
      </c>
      <c r="F54" s="63" t="s">
        <v>48</v>
      </c>
      <c r="G54" s="63" t="s">
        <v>47</v>
      </c>
      <c r="H54" s="63"/>
      <c r="I54" s="63"/>
      <c r="J54" s="63"/>
    </row>
    <row r="55" spans="1:10" x14ac:dyDescent="0.25">
      <c r="A55" s="63"/>
      <c r="B55" s="64">
        <v>9.5</v>
      </c>
      <c r="C55" s="63">
        <v>42233</v>
      </c>
      <c r="D55" s="63" t="s">
        <v>55</v>
      </c>
      <c r="E55" s="65">
        <f>C57/C58</f>
        <v>0</v>
      </c>
      <c r="F55" s="65">
        <f>C55/C58</f>
        <v>0.25942124240618686</v>
      </c>
      <c r="G55" s="65">
        <f>C56/C58</f>
        <v>0.31909678925287321</v>
      </c>
      <c r="H55" s="63"/>
      <c r="I55" s="63"/>
      <c r="J55" s="63"/>
    </row>
    <row r="56" spans="1:10" x14ac:dyDescent="0.25">
      <c r="A56" s="63"/>
      <c r="B56" s="64">
        <v>9.6</v>
      </c>
      <c r="C56" s="63">
        <v>51948</v>
      </c>
      <c r="D56" s="63" t="s">
        <v>56</v>
      </c>
      <c r="E56" s="63"/>
      <c r="F56" s="63"/>
      <c r="G56" s="63"/>
      <c r="H56" s="63"/>
      <c r="I56" s="63"/>
      <c r="J56" s="63"/>
    </row>
    <row r="57" spans="1:10" x14ac:dyDescent="0.25">
      <c r="A57" s="63"/>
      <c r="B57" s="64">
        <v>11</v>
      </c>
      <c r="C57" s="63"/>
      <c r="D57" s="63" t="s">
        <v>57</v>
      </c>
      <c r="E57" s="63"/>
      <c r="F57" s="63"/>
      <c r="G57" s="63"/>
      <c r="H57" s="63"/>
      <c r="I57" s="63"/>
      <c r="J57" s="63"/>
    </row>
    <row r="58" spans="1:10" x14ac:dyDescent="0.25">
      <c r="A58" s="63"/>
      <c r="B58" s="64">
        <v>16.2</v>
      </c>
      <c r="C58" s="63">
        <v>162797</v>
      </c>
      <c r="D58" s="63" t="s">
        <v>36</v>
      </c>
      <c r="E58" s="63"/>
      <c r="F58" s="63"/>
      <c r="G58" s="63"/>
      <c r="H58" s="63"/>
      <c r="I58" s="63"/>
      <c r="J58" s="63"/>
    </row>
    <row r="59" spans="1:10" x14ac:dyDescent="0.25">
      <c r="A59" s="67"/>
      <c r="B59" s="67"/>
      <c r="C59" s="67"/>
      <c r="D59" s="67"/>
      <c r="E59" s="67"/>
      <c r="F59" s="67"/>
      <c r="G59" s="67"/>
      <c r="H59" s="67"/>
    </row>
    <row r="60" spans="1:10" x14ac:dyDescent="0.25">
      <c r="A60" s="67"/>
      <c r="B60" s="67"/>
      <c r="C60" s="67"/>
      <c r="D60" s="67"/>
      <c r="E60" s="67"/>
      <c r="F60" s="67"/>
      <c r="G60" s="67"/>
      <c r="H60" s="67"/>
    </row>
    <row r="61" spans="1:10" x14ac:dyDescent="0.25">
      <c r="A61" s="67"/>
      <c r="B61" s="67"/>
      <c r="C61" s="67"/>
      <c r="D61" s="67"/>
      <c r="E61" s="67"/>
      <c r="F61" s="67"/>
      <c r="G61" s="67"/>
      <c r="H61" s="67"/>
    </row>
    <row r="62" spans="1:10" x14ac:dyDescent="0.25">
      <c r="A62" s="67"/>
      <c r="B62" s="67"/>
      <c r="C62" s="67"/>
      <c r="D62" s="67"/>
      <c r="E62" s="67"/>
      <c r="F62" s="67"/>
      <c r="G62" s="67"/>
      <c r="H62" s="67"/>
    </row>
    <row r="63" spans="1:10" x14ac:dyDescent="0.25">
      <c r="A63" s="67"/>
      <c r="B63" s="67"/>
      <c r="C63" s="67"/>
      <c r="D63" s="67"/>
      <c r="E63" s="67"/>
      <c r="F63" s="67"/>
      <c r="G63" s="67"/>
      <c r="H63" s="67"/>
    </row>
    <row r="64" spans="1:10" x14ac:dyDescent="0.25">
      <c r="A64" s="67"/>
      <c r="B64" s="67"/>
      <c r="C64" s="67"/>
      <c r="D64" s="67"/>
      <c r="E64" s="67"/>
      <c r="F64" s="67"/>
      <c r="G64" s="67"/>
      <c r="H64" s="67"/>
    </row>
    <row r="65" spans="1:9" x14ac:dyDescent="0.25">
      <c r="A65" s="67"/>
      <c r="B65" s="67"/>
      <c r="C65" s="67"/>
      <c r="D65" s="67"/>
      <c r="E65" s="67"/>
      <c r="F65" s="67"/>
      <c r="G65" s="67"/>
      <c r="H65" s="67"/>
    </row>
    <row r="66" spans="1:9" x14ac:dyDescent="0.25">
      <c r="A66" s="63" t="s">
        <v>10</v>
      </c>
      <c r="B66" s="63"/>
      <c r="C66" s="63"/>
      <c r="D66" s="63"/>
      <c r="E66" s="63" t="s">
        <v>32</v>
      </c>
      <c r="F66" s="63"/>
      <c r="G66" s="63"/>
      <c r="H66" s="63"/>
    </row>
    <row r="67" spans="1:9" x14ac:dyDescent="0.25">
      <c r="A67" s="63"/>
      <c r="B67" s="63" t="s">
        <v>33</v>
      </c>
      <c r="C67" s="63" t="s">
        <v>34</v>
      </c>
      <c r="D67" s="63" t="s">
        <v>35</v>
      </c>
      <c r="E67" s="63" t="s">
        <v>38</v>
      </c>
      <c r="F67" s="63" t="s">
        <v>48</v>
      </c>
      <c r="G67" s="63" t="s">
        <v>47</v>
      </c>
      <c r="H67" s="63"/>
    </row>
    <row r="68" spans="1:9" x14ac:dyDescent="0.25">
      <c r="A68" s="63"/>
      <c r="B68" s="64">
        <v>9.5</v>
      </c>
      <c r="C68" s="63">
        <v>48785</v>
      </c>
      <c r="D68" s="63" t="s">
        <v>55</v>
      </c>
      <c r="E68" s="65">
        <f>C70/C71</f>
        <v>0</v>
      </c>
      <c r="F68" s="65">
        <f>C68/C71</f>
        <v>0.31629073981626155</v>
      </c>
      <c r="G68" s="65">
        <f>C69/C71</f>
        <v>0.26186292879325213</v>
      </c>
      <c r="H68" s="63"/>
    </row>
    <row r="69" spans="1:9" x14ac:dyDescent="0.25">
      <c r="A69" s="63"/>
      <c r="B69" s="64">
        <v>9.6</v>
      </c>
      <c r="C69" s="63">
        <v>40390</v>
      </c>
      <c r="D69" s="63" t="s">
        <v>56</v>
      </c>
      <c r="E69" s="63"/>
      <c r="F69" s="63"/>
      <c r="G69" s="63"/>
      <c r="H69" s="63"/>
    </row>
    <row r="70" spans="1:9" x14ac:dyDescent="0.25">
      <c r="A70" s="63"/>
      <c r="B70" s="64">
        <v>11</v>
      </c>
      <c r="C70" s="63"/>
      <c r="D70" s="63" t="s">
        <v>57</v>
      </c>
      <c r="E70" s="63"/>
      <c r="F70" s="63"/>
      <c r="G70" s="63"/>
      <c r="H70" s="63"/>
    </row>
    <row r="71" spans="1:9" x14ac:dyDescent="0.25">
      <c r="A71" s="63"/>
      <c r="B71" s="64">
        <v>16.2</v>
      </c>
      <c r="C71" s="63">
        <v>154241</v>
      </c>
      <c r="D71" s="63" t="s">
        <v>36</v>
      </c>
      <c r="E71" s="63"/>
      <c r="F71" s="63"/>
      <c r="G71" s="63"/>
      <c r="H71" s="63"/>
    </row>
    <row r="72" spans="1:9" x14ac:dyDescent="0.25">
      <c r="A72" s="63"/>
      <c r="B72" s="63"/>
      <c r="C72" s="63"/>
      <c r="D72" s="63"/>
      <c r="E72" s="63"/>
      <c r="F72" s="63"/>
      <c r="G72" s="63"/>
      <c r="H72" s="63"/>
    </row>
    <row r="73" spans="1:9" x14ac:dyDescent="0.25">
      <c r="A73" s="63"/>
      <c r="B73" s="63"/>
      <c r="C73" s="63"/>
      <c r="D73" s="63"/>
      <c r="E73" s="63"/>
      <c r="F73" s="63"/>
      <c r="G73" s="63"/>
      <c r="H73" s="63"/>
    </row>
    <row r="74" spans="1:9" x14ac:dyDescent="0.25">
      <c r="A74" s="67"/>
      <c r="B74" s="67"/>
      <c r="C74" s="67"/>
      <c r="D74" s="67"/>
      <c r="E74" s="67"/>
      <c r="F74" s="67"/>
      <c r="G74" s="67"/>
      <c r="H74" s="67"/>
    </row>
    <row r="75" spans="1:9" x14ac:dyDescent="0.25">
      <c r="A75" s="67"/>
      <c r="B75" s="67"/>
      <c r="C75" s="67"/>
      <c r="D75" s="67"/>
      <c r="E75" s="67"/>
      <c r="F75" s="67"/>
      <c r="G75" s="67"/>
      <c r="H75" s="67"/>
    </row>
    <row r="76" spans="1:9" x14ac:dyDescent="0.25">
      <c r="A76" s="67"/>
      <c r="B76" s="67"/>
      <c r="C76" s="67"/>
      <c r="D76" s="67"/>
      <c r="E76" s="67"/>
      <c r="F76" s="67"/>
      <c r="G76" s="67"/>
      <c r="H76" s="67"/>
    </row>
    <row r="77" spans="1:9" x14ac:dyDescent="0.25">
      <c r="A77" s="67"/>
      <c r="B77" s="67"/>
      <c r="C77" s="67"/>
      <c r="D77" s="67"/>
      <c r="E77" s="67"/>
      <c r="F77" s="67"/>
      <c r="G77" s="67"/>
      <c r="H77" s="67"/>
    </row>
    <row r="78" spans="1:9" x14ac:dyDescent="0.25">
      <c r="A78" s="67"/>
      <c r="B78" s="67"/>
      <c r="C78" s="67"/>
      <c r="D78" s="67"/>
      <c r="E78" s="67"/>
      <c r="F78" s="67"/>
      <c r="G78" s="67"/>
      <c r="H78" s="67"/>
    </row>
    <row r="79" spans="1:9" x14ac:dyDescent="0.25">
      <c r="A79" s="67"/>
      <c r="B79" s="67"/>
      <c r="C79" s="67"/>
      <c r="D79" s="67"/>
      <c r="E79" s="67"/>
      <c r="F79" s="67"/>
      <c r="G79" s="67"/>
      <c r="H79" s="67"/>
    </row>
    <row r="80" spans="1:9" x14ac:dyDescent="0.25">
      <c r="A80" s="63" t="s">
        <v>15</v>
      </c>
      <c r="B80" s="63"/>
      <c r="C80" s="63"/>
      <c r="D80" s="63"/>
      <c r="E80" s="63" t="s">
        <v>32</v>
      </c>
      <c r="F80" s="63"/>
      <c r="G80" s="63"/>
      <c r="H80" s="63"/>
      <c r="I80" s="63"/>
    </row>
    <row r="81" spans="1:9" x14ac:dyDescent="0.25">
      <c r="A81" s="63"/>
      <c r="B81" s="63" t="s">
        <v>33</v>
      </c>
      <c r="C81" s="63" t="s">
        <v>34</v>
      </c>
      <c r="D81" s="63" t="s">
        <v>35</v>
      </c>
      <c r="E81" s="63" t="s">
        <v>38</v>
      </c>
      <c r="F81" s="63" t="s">
        <v>48</v>
      </c>
      <c r="G81" s="63" t="s">
        <v>47</v>
      </c>
      <c r="H81" s="63"/>
      <c r="I81" s="63"/>
    </row>
    <row r="82" spans="1:9" x14ac:dyDescent="0.25">
      <c r="A82" s="63"/>
      <c r="B82" s="64">
        <v>9.5</v>
      </c>
      <c r="C82" s="63">
        <v>7135</v>
      </c>
      <c r="D82" s="63" t="s">
        <v>55</v>
      </c>
      <c r="E82" s="65">
        <f>C84/C85</f>
        <v>0.40123322126119654</v>
      </c>
      <c r="F82" s="65">
        <f>C82/C85</f>
        <v>4.578061237584375E-2</v>
      </c>
      <c r="G82" s="65">
        <f>C83/C85</f>
        <v>0.11725868131304058</v>
      </c>
      <c r="H82" s="63"/>
      <c r="I82" s="63"/>
    </row>
    <row r="83" spans="1:9" x14ac:dyDescent="0.25">
      <c r="A83" s="63"/>
      <c r="B83" s="64">
        <v>9.6</v>
      </c>
      <c r="C83" s="63">
        <v>18275</v>
      </c>
      <c r="D83" s="63" t="s">
        <v>56</v>
      </c>
      <c r="E83" s="63"/>
      <c r="F83" s="63"/>
      <c r="G83" s="63"/>
      <c r="H83" s="63"/>
      <c r="I83" s="63"/>
    </row>
    <row r="84" spans="1:9" x14ac:dyDescent="0.25">
      <c r="A84" s="63"/>
      <c r="B84" s="64">
        <v>11</v>
      </c>
      <c r="C84" s="63">
        <v>62533</v>
      </c>
      <c r="D84" s="63" t="s">
        <v>57</v>
      </c>
      <c r="E84" s="63"/>
      <c r="F84" s="63"/>
      <c r="G84" s="63"/>
      <c r="H84" s="63"/>
      <c r="I84" s="63"/>
    </row>
    <row r="85" spans="1:9" x14ac:dyDescent="0.25">
      <c r="A85" s="63"/>
      <c r="B85" s="64">
        <v>16.2</v>
      </c>
      <c r="C85" s="63">
        <v>155852</v>
      </c>
      <c r="D85" s="63" t="s">
        <v>36</v>
      </c>
      <c r="E85" s="63"/>
      <c r="F85" s="63"/>
      <c r="G85" s="63"/>
      <c r="H85" s="63"/>
      <c r="I85" s="63"/>
    </row>
    <row r="86" spans="1:9" x14ac:dyDescent="0.25">
      <c r="A86" s="67"/>
      <c r="B86" s="67"/>
      <c r="C86" s="67"/>
      <c r="D86" s="67"/>
      <c r="E86" s="67"/>
      <c r="F86" s="67"/>
      <c r="G86" s="67"/>
      <c r="H86" s="67"/>
    </row>
    <row r="87" spans="1:9" x14ac:dyDescent="0.25">
      <c r="A87" s="67"/>
      <c r="B87" s="67"/>
      <c r="C87" s="67"/>
      <c r="D87" s="67"/>
      <c r="E87" s="67"/>
      <c r="F87" s="67"/>
      <c r="G87" s="67"/>
      <c r="H87" s="67"/>
    </row>
    <row r="88" spans="1:9" x14ac:dyDescent="0.25">
      <c r="A88" s="67"/>
      <c r="B88" s="67"/>
      <c r="C88" s="67"/>
      <c r="D88" s="67"/>
      <c r="E88" s="67"/>
      <c r="F88" s="67"/>
      <c r="G88" s="67"/>
      <c r="H88" s="67"/>
    </row>
    <row r="89" spans="1:9" x14ac:dyDescent="0.25">
      <c r="A89" s="67"/>
      <c r="B89" s="67"/>
      <c r="C89" s="67"/>
      <c r="D89" s="67"/>
      <c r="E89" s="67"/>
      <c r="F89" s="67"/>
      <c r="G89" s="67"/>
      <c r="H89" s="67"/>
    </row>
    <row r="90" spans="1:9" x14ac:dyDescent="0.25">
      <c r="A90" s="67"/>
      <c r="B90" s="67"/>
      <c r="C90" s="67"/>
      <c r="D90" s="67"/>
      <c r="E90" s="67"/>
      <c r="F90" s="67"/>
      <c r="G90" s="67"/>
      <c r="H90" s="67"/>
    </row>
    <row r="91" spans="1:9" x14ac:dyDescent="0.25">
      <c r="A91" s="67"/>
      <c r="B91" s="67"/>
      <c r="C91" s="67"/>
      <c r="D91" s="67"/>
      <c r="E91" s="67"/>
      <c r="F91" s="67"/>
      <c r="G91" s="67"/>
      <c r="H91" s="67"/>
    </row>
    <row r="92" spans="1:9" x14ac:dyDescent="0.25">
      <c r="A92" s="67"/>
      <c r="B92" s="67"/>
      <c r="C92" s="67"/>
      <c r="D92" s="67"/>
      <c r="E92" s="67"/>
      <c r="F92" s="67"/>
      <c r="G92" s="67"/>
      <c r="H92" s="67"/>
    </row>
    <row r="93" spans="1:9" x14ac:dyDescent="0.25">
      <c r="A93" s="67"/>
      <c r="B93" s="67"/>
      <c r="C93" s="67"/>
      <c r="D93" s="67"/>
      <c r="E93" s="67"/>
      <c r="F93" s="67"/>
      <c r="G93" s="67"/>
      <c r="H93" s="67"/>
    </row>
    <row r="94" spans="1:9" x14ac:dyDescent="0.25">
      <c r="A94" s="63" t="s">
        <v>14</v>
      </c>
      <c r="B94" s="63"/>
      <c r="C94" s="63"/>
      <c r="D94" s="63"/>
      <c r="E94" s="63" t="s">
        <v>32</v>
      </c>
      <c r="F94" s="63"/>
      <c r="G94" s="63"/>
      <c r="H94" s="63"/>
      <c r="I94" s="63"/>
    </row>
    <row r="95" spans="1:9" x14ac:dyDescent="0.25">
      <c r="A95" s="63"/>
      <c r="B95" s="63" t="s">
        <v>33</v>
      </c>
      <c r="C95" s="63" t="s">
        <v>34</v>
      </c>
      <c r="D95" s="63" t="s">
        <v>35</v>
      </c>
      <c r="E95" s="63" t="s">
        <v>38</v>
      </c>
      <c r="F95" s="63" t="s">
        <v>48</v>
      </c>
      <c r="G95" s="63" t="s">
        <v>47</v>
      </c>
      <c r="H95" s="63"/>
      <c r="I95" s="63"/>
    </row>
    <row r="96" spans="1:9" x14ac:dyDescent="0.25">
      <c r="A96" s="63"/>
      <c r="B96" s="64">
        <v>9.5</v>
      </c>
      <c r="C96" s="63">
        <v>30131</v>
      </c>
      <c r="D96" s="63" t="s">
        <v>55</v>
      </c>
      <c r="E96" s="65">
        <f>C98/C99</f>
        <v>9.1910550615914716E-2</v>
      </c>
      <c r="F96" s="65">
        <f>C96/C99</f>
        <v>0.18774027527680334</v>
      </c>
      <c r="G96" s="65">
        <f>C97/C99</f>
        <v>0.28843625578685672</v>
      </c>
      <c r="H96" s="63"/>
      <c r="I96" s="63"/>
    </row>
    <row r="97" spans="1:9" x14ac:dyDescent="0.25">
      <c r="A97" s="63"/>
      <c r="B97" s="64">
        <v>9.6</v>
      </c>
      <c r="C97" s="63">
        <v>46292</v>
      </c>
      <c r="D97" s="63" t="s">
        <v>56</v>
      </c>
      <c r="E97" s="63"/>
      <c r="F97" s="63"/>
      <c r="G97" s="63"/>
      <c r="H97" s="63"/>
      <c r="I97" s="63"/>
    </row>
    <row r="98" spans="1:9" x14ac:dyDescent="0.25">
      <c r="A98" s="63"/>
      <c r="B98" s="64">
        <v>11</v>
      </c>
      <c r="C98" s="63">
        <v>14751</v>
      </c>
      <c r="D98" s="63" t="s">
        <v>57</v>
      </c>
      <c r="E98" s="63"/>
      <c r="F98" s="63"/>
      <c r="G98" s="63"/>
      <c r="H98" s="63"/>
      <c r="I98" s="63"/>
    </row>
    <row r="99" spans="1:9" x14ac:dyDescent="0.25">
      <c r="A99" s="63"/>
      <c r="B99" s="64">
        <v>16.2</v>
      </c>
      <c r="C99" s="63">
        <v>160493</v>
      </c>
      <c r="D99" s="63" t="s">
        <v>36</v>
      </c>
      <c r="E99" s="63"/>
      <c r="F99" s="63"/>
      <c r="G99" s="63"/>
      <c r="H99" s="63"/>
      <c r="I99" s="63"/>
    </row>
    <row r="100" spans="1:9" x14ac:dyDescent="0.25">
      <c r="A100" s="67"/>
      <c r="B100" s="67"/>
      <c r="C100" s="67"/>
      <c r="D100" s="67"/>
      <c r="E100" s="67"/>
      <c r="F100" s="67"/>
      <c r="G100" s="67"/>
      <c r="H100" s="67"/>
    </row>
    <row r="101" spans="1:9" x14ac:dyDescent="0.25">
      <c r="A101" s="67"/>
      <c r="B101" s="67"/>
      <c r="C101" s="67"/>
      <c r="D101" s="67"/>
      <c r="E101" s="67"/>
      <c r="F101" s="67"/>
      <c r="G101" s="67"/>
      <c r="H101" s="67"/>
    </row>
    <row r="102" spans="1:9" x14ac:dyDescent="0.25">
      <c r="A102" s="67"/>
      <c r="B102" s="67"/>
      <c r="C102" s="67"/>
      <c r="D102" s="67"/>
      <c r="E102" s="67"/>
      <c r="F102" s="67"/>
      <c r="G102" s="67"/>
      <c r="H102" s="67"/>
    </row>
    <row r="103" spans="1:9" x14ac:dyDescent="0.25">
      <c r="A103" s="67"/>
      <c r="B103" s="67"/>
      <c r="C103" s="67"/>
      <c r="D103" s="67"/>
      <c r="E103" s="67"/>
      <c r="F103" s="67"/>
      <c r="G103" s="67"/>
      <c r="H103" s="67"/>
    </row>
    <row r="104" spans="1:9" x14ac:dyDescent="0.25">
      <c r="A104" s="67"/>
      <c r="B104" s="67"/>
      <c r="C104" s="67"/>
      <c r="D104" s="67"/>
      <c r="E104" s="67"/>
      <c r="F104" s="67"/>
      <c r="G104" s="67"/>
      <c r="H104" s="67"/>
    </row>
    <row r="105" spans="1:9" x14ac:dyDescent="0.25">
      <c r="A105" s="67"/>
      <c r="B105" s="67"/>
      <c r="C105" s="67"/>
      <c r="D105" s="67"/>
      <c r="E105" s="67"/>
      <c r="F105" s="67"/>
      <c r="G105" s="67"/>
      <c r="H105" s="67"/>
    </row>
    <row r="106" spans="1:9" x14ac:dyDescent="0.25">
      <c r="A106" s="67"/>
      <c r="B106" s="67"/>
      <c r="C106" s="67"/>
      <c r="D106" s="67"/>
      <c r="E106" s="67"/>
      <c r="F106" s="67"/>
      <c r="G106" s="67"/>
      <c r="H106" s="67"/>
    </row>
    <row r="107" spans="1:9" x14ac:dyDescent="0.25">
      <c r="A107" s="67"/>
      <c r="B107" s="67"/>
      <c r="C107" s="67"/>
      <c r="D107" s="67"/>
      <c r="E107" s="67"/>
      <c r="F107" s="67"/>
      <c r="G107" s="67"/>
      <c r="H107" s="67"/>
    </row>
    <row r="108" spans="1:9" x14ac:dyDescent="0.25">
      <c r="A108" s="67"/>
      <c r="B108" s="67"/>
      <c r="C108" s="67"/>
      <c r="D108" s="67"/>
      <c r="E108" s="67"/>
      <c r="F108" s="67"/>
      <c r="G108" s="67"/>
      <c r="H108" s="67"/>
    </row>
    <row r="109" spans="1:9" x14ac:dyDescent="0.25">
      <c r="A109" s="63" t="s">
        <v>8</v>
      </c>
      <c r="B109" s="63"/>
      <c r="C109" s="63"/>
      <c r="D109" s="63"/>
      <c r="E109" s="63" t="s">
        <v>32</v>
      </c>
      <c r="F109" s="63"/>
      <c r="G109" s="63"/>
      <c r="H109" s="67"/>
    </row>
    <row r="110" spans="1:9" x14ac:dyDescent="0.25">
      <c r="A110" s="63"/>
      <c r="B110" s="63" t="s">
        <v>33</v>
      </c>
      <c r="C110" s="63" t="s">
        <v>34</v>
      </c>
      <c r="D110" s="63" t="s">
        <v>35</v>
      </c>
      <c r="E110" s="63" t="s">
        <v>38</v>
      </c>
      <c r="F110" s="63" t="s">
        <v>48</v>
      </c>
      <c r="G110" s="63" t="s">
        <v>47</v>
      </c>
      <c r="H110" s="67"/>
    </row>
    <row r="111" spans="1:9" x14ac:dyDescent="0.25">
      <c r="A111" s="63"/>
      <c r="B111" s="64">
        <v>9.5</v>
      </c>
      <c r="C111" s="63">
        <v>39805</v>
      </c>
      <c r="D111" s="63" t="s">
        <v>55</v>
      </c>
      <c r="E111" s="65">
        <f>C113/C114</f>
        <v>0</v>
      </c>
      <c r="F111" s="65">
        <f>C111/C114</f>
        <v>0.2463546566321731</v>
      </c>
      <c r="G111" s="65">
        <f>C112/C114</f>
        <v>0.29355844927464475</v>
      </c>
      <c r="H111" s="67"/>
    </row>
    <row r="112" spans="1:9" x14ac:dyDescent="0.25">
      <c r="A112" s="63"/>
      <c r="B112" s="64">
        <v>9.6</v>
      </c>
      <c r="C112" s="63">
        <v>47432</v>
      </c>
      <c r="D112" s="63" t="s">
        <v>56</v>
      </c>
      <c r="E112" s="63"/>
      <c r="F112" s="63"/>
      <c r="G112" s="63"/>
      <c r="H112" s="67"/>
    </row>
    <row r="113" spans="1:8" x14ac:dyDescent="0.25">
      <c r="A113" s="63"/>
      <c r="B113" s="64">
        <v>11</v>
      </c>
      <c r="C113" s="63"/>
      <c r="D113" s="63" t="s">
        <v>57</v>
      </c>
      <c r="E113" s="63"/>
      <c r="F113" s="63"/>
      <c r="G113" s="63"/>
      <c r="H113" s="67"/>
    </row>
    <row r="114" spans="1:8" x14ac:dyDescent="0.25">
      <c r="A114" s="63"/>
      <c r="B114" s="64">
        <v>16.2</v>
      </c>
      <c r="C114" s="63">
        <v>161576</v>
      </c>
      <c r="D114" s="63" t="s">
        <v>36</v>
      </c>
      <c r="E114" s="63"/>
      <c r="F114" s="63"/>
      <c r="G114" s="63"/>
      <c r="H114" s="67"/>
    </row>
    <row r="115" spans="1:8" x14ac:dyDescent="0.25">
      <c r="A115" s="67"/>
      <c r="B115" s="67"/>
      <c r="C115" s="67"/>
      <c r="D115" s="67"/>
      <c r="E115" s="67"/>
      <c r="F115" s="67"/>
      <c r="G115" s="67"/>
      <c r="H115" s="67"/>
    </row>
    <row r="116" spans="1:8" x14ac:dyDescent="0.25">
      <c r="A116" s="67"/>
      <c r="B116" s="67"/>
      <c r="C116" s="67"/>
      <c r="D116" s="67"/>
      <c r="E116" s="67"/>
      <c r="F116" s="67"/>
      <c r="G116" s="67"/>
      <c r="H116" s="67"/>
    </row>
    <row r="117" spans="1:8" x14ac:dyDescent="0.25">
      <c r="A117" s="67"/>
      <c r="B117" s="67"/>
      <c r="C117" s="67"/>
      <c r="D117" s="67"/>
      <c r="E117" s="67"/>
      <c r="F117" s="67"/>
      <c r="G117" s="67"/>
      <c r="H117" s="67"/>
    </row>
    <row r="118" spans="1:8" x14ac:dyDescent="0.25">
      <c r="A118" s="67"/>
      <c r="B118" s="67"/>
      <c r="C118" s="67"/>
      <c r="D118" s="67"/>
      <c r="E118" s="67"/>
      <c r="F118" s="67"/>
      <c r="G118" s="67"/>
      <c r="H118" s="67"/>
    </row>
    <row r="119" spans="1:8" x14ac:dyDescent="0.25">
      <c r="A119" s="67"/>
      <c r="B119" s="67"/>
      <c r="C119" s="67"/>
      <c r="D119" s="67"/>
      <c r="E119" s="67"/>
      <c r="F119" s="67"/>
      <c r="G119" s="67"/>
      <c r="H119" s="67"/>
    </row>
    <row r="120" spans="1:8" x14ac:dyDescent="0.25">
      <c r="A120" s="67"/>
      <c r="B120" s="67"/>
      <c r="C120" s="67"/>
      <c r="D120" s="67"/>
      <c r="E120" s="67"/>
      <c r="F120" s="67"/>
      <c r="G120" s="67"/>
      <c r="H120" s="67"/>
    </row>
    <row r="121" spans="1:8" x14ac:dyDescent="0.25">
      <c r="A121" s="67"/>
      <c r="B121" s="67"/>
      <c r="C121" s="67"/>
      <c r="D121" s="67"/>
      <c r="E121" s="67"/>
      <c r="F121" s="67"/>
      <c r="G121" s="67"/>
      <c r="H121" s="67"/>
    </row>
    <row r="122" spans="1:8" x14ac:dyDescent="0.25">
      <c r="A122" s="63" t="s">
        <v>7</v>
      </c>
      <c r="B122" s="63"/>
      <c r="C122" s="63"/>
      <c r="D122" s="63"/>
      <c r="E122" s="63" t="s">
        <v>32</v>
      </c>
      <c r="F122" s="63"/>
      <c r="G122" s="63"/>
      <c r="H122" s="63"/>
    </row>
    <row r="123" spans="1:8" x14ac:dyDescent="0.25">
      <c r="A123" s="63"/>
      <c r="B123" s="63" t="s">
        <v>33</v>
      </c>
      <c r="C123" s="63" t="s">
        <v>34</v>
      </c>
      <c r="D123" s="63" t="s">
        <v>35</v>
      </c>
      <c r="E123" s="63" t="s">
        <v>38</v>
      </c>
      <c r="F123" s="63" t="s">
        <v>48</v>
      </c>
      <c r="G123" s="63" t="s">
        <v>47</v>
      </c>
      <c r="H123" s="63"/>
    </row>
    <row r="124" spans="1:8" x14ac:dyDescent="0.25">
      <c r="A124" s="63"/>
      <c r="B124" s="64">
        <v>9.5</v>
      </c>
      <c r="C124" s="63">
        <v>44072</v>
      </c>
      <c r="D124" s="63" t="s">
        <v>55</v>
      </c>
      <c r="E124" s="65">
        <f>C126/C127</f>
        <v>0</v>
      </c>
      <c r="F124" s="65">
        <f>C124/C127</f>
        <v>0.27807959012411115</v>
      </c>
      <c r="G124" s="65">
        <f>C125/C127</f>
        <v>0.28193479591386045</v>
      </c>
      <c r="H124" s="63"/>
    </row>
    <row r="125" spans="1:8" x14ac:dyDescent="0.25">
      <c r="A125" s="63"/>
      <c r="B125" s="64">
        <v>9.6</v>
      </c>
      <c r="C125" s="63">
        <v>44683</v>
      </c>
      <c r="D125" s="63" t="s">
        <v>56</v>
      </c>
      <c r="E125" s="63"/>
      <c r="F125" s="63"/>
      <c r="G125" s="63"/>
      <c r="H125" s="63"/>
    </row>
    <row r="126" spans="1:8" x14ac:dyDescent="0.25">
      <c r="A126" s="63"/>
      <c r="B126" s="64">
        <v>11</v>
      </c>
      <c r="C126" s="63"/>
      <c r="D126" s="63" t="s">
        <v>57</v>
      </c>
      <c r="E126" s="63"/>
      <c r="F126" s="63"/>
      <c r="G126" s="63"/>
      <c r="H126" s="63"/>
    </row>
    <row r="127" spans="1:8" x14ac:dyDescent="0.25">
      <c r="A127" s="63"/>
      <c r="B127" s="64">
        <v>16.2</v>
      </c>
      <c r="C127" s="63">
        <v>158487</v>
      </c>
      <c r="D127" s="63" t="s">
        <v>36</v>
      </c>
      <c r="E127" s="63"/>
      <c r="F127" s="63"/>
      <c r="G127" s="63"/>
      <c r="H127" s="63"/>
    </row>
    <row r="128" spans="1:8" x14ac:dyDescent="0.25">
      <c r="A128" s="67"/>
      <c r="B128" s="67"/>
      <c r="C128" s="67"/>
      <c r="D128" s="67"/>
      <c r="E128" s="67"/>
      <c r="F128" s="67"/>
      <c r="G128" s="67"/>
      <c r="H128" s="67"/>
    </row>
    <row r="129" spans="1:8" x14ac:dyDescent="0.25">
      <c r="A129" s="67"/>
      <c r="B129" s="67"/>
      <c r="C129" s="67"/>
      <c r="D129" s="67"/>
      <c r="E129" s="67"/>
      <c r="F129" s="67"/>
      <c r="G129" s="67"/>
      <c r="H129" s="67"/>
    </row>
    <row r="130" spans="1:8" x14ac:dyDescent="0.25">
      <c r="A130" s="67"/>
      <c r="B130" s="67"/>
      <c r="C130" s="67"/>
      <c r="D130" s="67"/>
      <c r="E130" s="67"/>
      <c r="F130" s="67"/>
      <c r="G130" s="67"/>
      <c r="H130" s="67"/>
    </row>
    <row r="131" spans="1:8" x14ac:dyDescent="0.25">
      <c r="A131" s="67"/>
      <c r="B131" s="67"/>
      <c r="C131" s="67"/>
      <c r="D131" s="67"/>
      <c r="E131" s="67"/>
      <c r="F131" s="67"/>
      <c r="G131" s="67"/>
      <c r="H131" s="67"/>
    </row>
    <row r="132" spans="1:8" x14ac:dyDescent="0.25">
      <c r="A132" s="67"/>
      <c r="B132" s="67"/>
      <c r="C132" s="67"/>
      <c r="D132" s="67"/>
      <c r="E132" s="67"/>
      <c r="F132" s="67"/>
      <c r="G132" s="67"/>
      <c r="H132" s="67"/>
    </row>
    <row r="133" spans="1:8" x14ac:dyDescent="0.25">
      <c r="A133" s="67"/>
      <c r="B133" s="67"/>
      <c r="C133" s="67"/>
      <c r="D133" s="67"/>
      <c r="E133" s="67"/>
      <c r="F133" s="67"/>
      <c r="G133" s="67"/>
      <c r="H133" s="67"/>
    </row>
    <row r="134" spans="1:8" x14ac:dyDescent="0.25">
      <c r="A134" s="67"/>
      <c r="B134" s="67"/>
      <c r="C134" s="67"/>
      <c r="D134" s="67"/>
      <c r="E134" s="67"/>
      <c r="F134" s="67"/>
      <c r="G134" s="67"/>
      <c r="H134" s="67"/>
    </row>
    <row r="135" spans="1:8" x14ac:dyDescent="0.25">
      <c r="A135" s="67"/>
      <c r="B135" s="67"/>
      <c r="C135" s="67"/>
      <c r="D135" s="67"/>
      <c r="E135" s="67"/>
      <c r="F135" s="67"/>
      <c r="G135" s="67"/>
      <c r="H135" s="67"/>
    </row>
    <row r="136" spans="1:8" x14ac:dyDescent="0.25">
      <c r="A136" s="67"/>
      <c r="B136" s="67"/>
      <c r="C136" s="67"/>
      <c r="D136" s="67"/>
      <c r="E136" s="67"/>
      <c r="F136" s="67"/>
      <c r="G136" s="67"/>
      <c r="H136" s="67"/>
    </row>
    <row r="137" spans="1:8" x14ac:dyDescent="0.25">
      <c r="A137" s="63" t="s">
        <v>18</v>
      </c>
      <c r="B137" s="63"/>
      <c r="C137" s="63"/>
      <c r="D137" s="63"/>
      <c r="E137" s="63" t="s">
        <v>32</v>
      </c>
      <c r="F137" s="63"/>
      <c r="G137" s="63"/>
      <c r="H137" s="63"/>
    </row>
    <row r="138" spans="1:8" x14ac:dyDescent="0.25">
      <c r="A138" s="63"/>
      <c r="B138" s="63" t="s">
        <v>33</v>
      </c>
      <c r="C138" s="63" t="s">
        <v>34</v>
      </c>
      <c r="D138" s="63" t="s">
        <v>35</v>
      </c>
      <c r="E138" s="63" t="s">
        <v>38</v>
      </c>
      <c r="F138" s="63" t="s">
        <v>48</v>
      </c>
      <c r="G138" s="63" t="s">
        <v>47</v>
      </c>
      <c r="H138" s="63"/>
    </row>
    <row r="139" spans="1:8" x14ac:dyDescent="0.25">
      <c r="A139" s="63"/>
      <c r="B139" s="64">
        <v>9.5</v>
      </c>
      <c r="C139" s="63">
        <v>78729</v>
      </c>
      <c r="D139" s="63" t="s">
        <v>55</v>
      </c>
      <c r="E139" s="65">
        <f>C141/C142</f>
        <v>0</v>
      </c>
      <c r="F139" s="65">
        <f>C139/C142</f>
        <v>0.5149253731343284</v>
      </c>
      <c r="G139" s="65">
        <f>C140/C142</f>
        <v>5.1709027169149865E-2</v>
      </c>
      <c r="H139" s="63"/>
    </row>
    <row r="140" spans="1:8" x14ac:dyDescent="0.25">
      <c r="A140" s="63"/>
      <c r="B140" s="64">
        <v>9.6</v>
      </c>
      <c r="C140" s="63">
        <v>7906</v>
      </c>
      <c r="D140" s="63" t="s">
        <v>56</v>
      </c>
      <c r="E140" s="63"/>
      <c r="F140" s="63"/>
      <c r="G140" s="63"/>
      <c r="H140" s="63"/>
    </row>
    <row r="141" spans="1:8" x14ac:dyDescent="0.25">
      <c r="A141" s="63"/>
      <c r="B141" s="64">
        <v>11</v>
      </c>
      <c r="C141" s="63"/>
      <c r="D141" s="63" t="s">
        <v>57</v>
      </c>
      <c r="E141" s="63"/>
      <c r="F141" s="63"/>
      <c r="G141" s="63"/>
      <c r="H141" s="63"/>
    </row>
    <row r="142" spans="1:8" x14ac:dyDescent="0.25">
      <c r="A142" s="63"/>
      <c r="B142" s="64">
        <v>16.2</v>
      </c>
      <c r="C142" s="63">
        <v>152894</v>
      </c>
      <c r="D142" s="63" t="s">
        <v>36</v>
      </c>
      <c r="E142" s="63"/>
      <c r="F142" s="63"/>
      <c r="G142" s="63"/>
      <c r="H142" s="63"/>
    </row>
    <row r="143" spans="1:8" x14ac:dyDescent="0.25">
      <c r="A143" s="67"/>
      <c r="B143" s="67"/>
      <c r="C143" s="67"/>
      <c r="D143" s="67"/>
      <c r="E143" s="67"/>
      <c r="F143" s="67"/>
      <c r="G143" s="67"/>
      <c r="H143" s="67"/>
    </row>
    <row r="144" spans="1:8" x14ac:dyDescent="0.25">
      <c r="A144" s="67"/>
      <c r="B144" s="67"/>
      <c r="C144" s="67"/>
      <c r="D144" s="67"/>
      <c r="E144" s="67"/>
      <c r="F144" s="67"/>
      <c r="G144" s="67"/>
      <c r="H144" s="67"/>
    </row>
    <row r="145" spans="1:8" x14ac:dyDescent="0.25">
      <c r="A145" s="67"/>
      <c r="B145" s="67"/>
      <c r="C145" s="67"/>
      <c r="D145" s="67"/>
      <c r="E145" s="67"/>
      <c r="F145" s="67"/>
      <c r="G145" s="67"/>
      <c r="H145" s="67"/>
    </row>
    <row r="146" spans="1:8" x14ac:dyDescent="0.25">
      <c r="A146" s="67"/>
      <c r="B146" s="67"/>
      <c r="C146" s="67"/>
      <c r="D146" s="67"/>
      <c r="E146" s="67"/>
      <c r="F146" s="67"/>
      <c r="G146" s="67"/>
      <c r="H146" s="67"/>
    </row>
    <row r="147" spans="1:8" x14ac:dyDescent="0.25">
      <c r="A147" s="67"/>
      <c r="B147" s="67"/>
      <c r="C147" s="67"/>
      <c r="D147" s="67"/>
      <c r="E147" s="67"/>
      <c r="F147" s="67"/>
      <c r="G147" s="67"/>
      <c r="H147" s="67"/>
    </row>
    <row r="148" spans="1:8" x14ac:dyDescent="0.25">
      <c r="A148" s="67"/>
      <c r="B148" s="67"/>
      <c r="C148" s="67"/>
      <c r="D148" s="67"/>
      <c r="E148" s="67"/>
      <c r="F148" s="67"/>
      <c r="G148" s="67"/>
      <c r="H148" s="67"/>
    </row>
    <row r="149" spans="1:8" x14ac:dyDescent="0.25">
      <c r="A149" s="67"/>
      <c r="B149" s="67"/>
      <c r="C149" s="67"/>
      <c r="D149" s="67"/>
      <c r="E149" s="67"/>
      <c r="F149" s="67"/>
      <c r="G149" s="67"/>
      <c r="H149" s="67"/>
    </row>
    <row r="150" spans="1:8" x14ac:dyDescent="0.25">
      <c r="A150" s="67"/>
      <c r="B150" s="67"/>
      <c r="C150" s="67"/>
      <c r="D150" s="67"/>
      <c r="E150" s="67"/>
      <c r="F150" s="67"/>
      <c r="G150" s="67"/>
      <c r="H150" s="67"/>
    </row>
    <row r="151" spans="1:8" x14ac:dyDescent="0.25">
      <c r="A151" s="67"/>
      <c r="B151" s="67"/>
      <c r="C151" s="67"/>
      <c r="D151" s="67"/>
      <c r="E151" s="67"/>
      <c r="F151" s="67"/>
      <c r="G151" s="67"/>
      <c r="H151" s="67"/>
    </row>
    <row r="152" spans="1:8" x14ac:dyDescent="0.25">
      <c r="A152" s="67"/>
      <c r="B152" s="67"/>
      <c r="C152" s="67"/>
      <c r="D152" s="67"/>
      <c r="E152" s="67"/>
      <c r="F152" s="67"/>
      <c r="G152" s="67"/>
      <c r="H152" s="67"/>
    </row>
    <row r="153" spans="1:8" x14ac:dyDescent="0.25">
      <c r="A153" s="67"/>
      <c r="B153" s="67"/>
      <c r="C153" s="67"/>
      <c r="D153" s="67"/>
      <c r="E153" s="67"/>
      <c r="F153" s="67"/>
      <c r="G153" s="67"/>
      <c r="H153" s="67"/>
    </row>
    <row r="154" spans="1:8" x14ac:dyDescent="0.25">
      <c r="A154" s="63" t="s">
        <v>17</v>
      </c>
      <c r="B154" s="63"/>
      <c r="C154" s="63"/>
      <c r="D154" s="63"/>
      <c r="E154" s="63" t="s">
        <v>32</v>
      </c>
      <c r="F154" s="63"/>
      <c r="G154" s="63"/>
      <c r="H154" s="67"/>
    </row>
    <row r="155" spans="1:8" x14ac:dyDescent="0.25">
      <c r="A155" s="63"/>
      <c r="B155" s="63" t="s">
        <v>33</v>
      </c>
      <c r="C155" s="63" t="s">
        <v>34</v>
      </c>
      <c r="D155" s="63" t="s">
        <v>35</v>
      </c>
      <c r="E155" s="63" t="s">
        <v>38</v>
      </c>
      <c r="F155" s="63" t="s">
        <v>48</v>
      </c>
      <c r="G155" s="63" t="s">
        <v>47</v>
      </c>
      <c r="H155" s="67"/>
    </row>
    <row r="156" spans="1:8" x14ac:dyDescent="0.25">
      <c r="A156" s="63"/>
      <c r="B156" s="64">
        <v>9.5</v>
      </c>
      <c r="C156" s="63">
        <v>84479</v>
      </c>
      <c r="D156" s="63" t="s">
        <v>55</v>
      </c>
      <c r="E156" s="65">
        <f>C158/C159</f>
        <v>0</v>
      </c>
      <c r="F156" s="65">
        <f>C156/C159</f>
        <v>0.52822154554151479</v>
      </c>
      <c r="G156" s="65">
        <f>C157/C159</f>
        <v>6.7829251364651011E-2</v>
      </c>
      <c r="H156" s="67"/>
    </row>
    <row r="157" spans="1:8" x14ac:dyDescent="0.25">
      <c r="A157" s="63"/>
      <c r="B157" s="64">
        <v>9.6</v>
      </c>
      <c r="C157" s="63">
        <v>10848</v>
      </c>
      <c r="D157" s="63" t="s">
        <v>56</v>
      </c>
      <c r="E157" s="63"/>
      <c r="F157" s="63"/>
      <c r="G157" s="63"/>
      <c r="H157" s="67"/>
    </row>
    <row r="158" spans="1:8" x14ac:dyDescent="0.25">
      <c r="A158" s="63"/>
      <c r="B158" s="64">
        <v>11</v>
      </c>
      <c r="C158" s="63"/>
      <c r="D158" s="63" t="s">
        <v>57</v>
      </c>
      <c r="E158" s="63"/>
      <c r="F158" s="63"/>
      <c r="G158" s="63"/>
      <c r="H158" s="67"/>
    </row>
    <row r="159" spans="1:8" x14ac:dyDescent="0.25">
      <c r="A159" s="63"/>
      <c r="B159" s="64">
        <v>16.2</v>
      </c>
      <c r="C159" s="63">
        <v>159931</v>
      </c>
      <c r="D159" s="63" t="s">
        <v>36</v>
      </c>
      <c r="E159" s="63"/>
      <c r="F159" s="63"/>
      <c r="G159" s="63"/>
      <c r="H159" s="67"/>
    </row>
    <row r="160" spans="1:8" x14ac:dyDescent="0.25">
      <c r="A160" s="67"/>
      <c r="B160" s="67"/>
      <c r="C160" s="67"/>
      <c r="D160" s="67"/>
      <c r="E160" s="67"/>
      <c r="F160" s="67"/>
      <c r="G160" s="67"/>
      <c r="H160" s="67"/>
    </row>
    <row r="161" spans="1:8" x14ac:dyDescent="0.25">
      <c r="A161" s="67"/>
      <c r="B161" s="67"/>
      <c r="C161" s="67"/>
      <c r="D161" s="67"/>
      <c r="E161" s="67"/>
      <c r="F161" s="67"/>
      <c r="G161" s="67"/>
      <c r="H161" s="67"/>
    </row>
    <row r="162" spans="1:8" x14ac:dyDescent="0.25">
      <c r="A162" s="67"/>
      <c r="B162" s="67"/>
      <c r="C162" s="67"/>
      <c r="D162" s="67"/>
      <c r="E162" s="67"/>
      <c r="F162" s="67"/>
      <c r="G162" s="67"/>
      <c r="H162" s="67"/>
    </row>
    <row r="163" spans="1:8" x14ac:dyDescent="0.25">
      <c r="A163" s="67"/>
      <c r="B163" s="67"/>
      <c r="C163" s="67"/>
      <c r="D163" s="67"/>
      <c r="E163" s="67"/>
      <c r="F163" s="67"/>
      <c r="G163" s="67"/>
      <c r="H163" s="67"/>
    </row>
    <row r="164" spans="1:8" x14ac:dyDescent="0.25">
      <c r="A164" s="67"/>
      <c r="B164" s="67"/>
      <c r="C164" s="67"/>
      <c r="D164" s="67"/>
      <c r="E164" s="67"/>
      <c r="F164" s="67"/>
      <c r="G164" s="67"/>
      <c r="H164" s="67"/>
    </row>
    <row r="165" spans="1:8" x14ac:dyDescent="0.25">
      <c r="A165" s="67"/>
      <c r="B165" s="67"/>
      <c r="C165" s="67"/>
      <c r="D165" s="67"/>
      <c r="E165" s="67"/>
      <c r="F165" s="67"/>
      <c r="G165" s="67"/>
      <c r="H165" s="67"/>
    </row>
    <row r="166" spans="1:8" x14ac:dyDescent="0.25">
      <c r="A166" s="67"/>
      <c r="B166" s="67"/>
      <c r="C166" s="67"/>
      <c r="D166" s="67"/>
      <c r="E166" s="67"/>
      <c r="F166" s="67"/>
      <c r="G166" s="67"/>
      <c r="H166" s="67"/>
    </row>
    <row r="167" spans="1:8" x14ac:dyDescent="0.25">
      <c r="A167" s="67"/>
      <c r="B167" s="67"/>
      <c r="C167" s="67"/>
      <c r="D167" s="67"/>
      <c r="E167" s="67"/>
      <c r="F167" s="67"/>
      <c r="G167" s="67"/>
      <c r="H167" s="67"/>
    </row>
    <row r="168" spans="1:8" x14ac:dyDescent="0.25">
      <c r="A168" s="63" t="s">
        <v>59</v>
      </c>
      <c r="B168" s="63"/>
      <c r="C168" s="63"/>
      <c r="D168" s="63"/>
      <c r="E168" s="63" t="s">
        <v>32</v>
      </c>
      <c r="F168" s="63"/>
      <c r="G168" s="63"/>
      <c r="H168" s="67"/>
    </row>
    <row r="169" spans="1:8" x14ac:dyDescent="0.25">
      <c r="A169" s="63"/>
      <c r="B169" s="63" t="s">
        <v>33</v>
      </c>
      <c r="C169" s="63" t="s">
        <v>34</v>
      </c>
      <c r="D169" s="63" t="s">
        <v>35</v>
      </c>
      <c r="E169" s="63" t="s">
        <v>38</v>
      </c>
      <c r="F169" s="63" t="s">
        <v>48</v>
      </c>
      <c r="G169" s="63" t="s">
        <v>47</v>
      </c>
      <c r="H169" s="67"/>
    </row>
    <row r="170" spans="1:8" x14ac:dyDescent="0.25">
      <c r="A170" s="63"/>
      <c r="B170" s="64">
        <v>9.5</v>
      </c>
      <c r="C170" s="63">
        <v>42562</v>
      </c>
      <c r="D170" s="63" t="s">
        <v>55</v>
      </c>
      <c r="E170" s="65">
        <f>C172/C173</f>
        <v>0</v>
      </c>
      <c r="F170" s="65">
        <f>C170/C173</f>
        <v>0.26974851695989455</v>
      </c>
      <c r="G170" s="65">
        <f>C171/C173</f>
        <v>0.25931653399584242</v>
      </c>
      <c r="H170" s="67"/>
    </row>
    <row r="171" spans="1:8" x14ac:dyDescent="0.25">
      <c r="A171" s="63"/>
      <c r="B171" s="64">
        <v>9.6</v>
      </c>
      <c r="C171" s="63">
        <v>40916</v>
      </c>
      <c r="D171" s="63" t="s">
        <v>56</v>
      </c>
      <c r="E171" s="63"/>
      <c r="F171" s="63"/>
      <c r="G171" s="63"/>
      <c r="H171" s="67"/>
    </row>
    <row r="172" spans="1:8" x14ac:dyDescent="0.25">
      <c r="A172" s="63"/>
      <c r="B172" s="64">
        <v>11</v>
      </c>
      <c r="C172" s="63"/>
      <c r="D172" s="63" t="s">
        <v>57</v>
      </c>
      <c r="E172" s="63"/>
      <c r="F172" s="63"/>
      <c r="G172" s="63"/>
      <c r="H172" s="67"/>
    </row>
    <row r="173" spans="1:8" x14ac:dyDescent="0.25">
      <c r="A173" s="63"/>
      <c r="B173" s="64">
        <v>16.2</v>
      </c>
      <c r="C173" s="63">
        <v>157784</v>
      </c>
      <c r="D173" s="63" t="s">
        <v>36</v>
      </c>
      <c r="E173" s="63"/>
      <c r="F173" s="63"/>
      <c r="G173" s="63"/>
      <c r="H173" s="67"/>
    </row>
    <row r="174" spans="1:8" x14ac:dyDescent="0.25">
      <c r="A174" s="63"/>
      <c r="B174" s="63"/>
      <c r="C174" s="63"/>
      <c r="D174" s="63"/>
      <c r="E174" s="63"/>
      <c r="F174" s="63"/>
      <c r="G174" s="63"/>
      <c r="H174" s="67"/>
    </row>
    <row r="175" spans="1:8" x14ac:dyDescent="0.25">
      <c r="A175" s="67"/>
      <c r="B175" s="67"/>
      <c r="C175" s="67"/>
      <c r="D175" s="67"/>
      <c r="E175" s="67"/>
      <c r="F175" s="67"/>
      <c r="G175" s="67"/>
      <c r="H175" s="67"/>
    </row>
    <row r="176" spans="1:8" x14ac:dyDescent="0.25">
      <c r="A176" s="67"/>
      <c r="B176" s="67"/>
      <c r="C176" s="67"/>
      <c r="D176" s="67"/>
      <c r="E176" s="67"/>
      <c r="F176" s="67"/>
      <c r="G176" s="67"/>
      <c r="H176" s="67"/>
    </row>
    <row r="177" spans="1:9" x14ac:dyDescent="0.25">
      <c r="A177" s="67"/>
      <c r="B177" s="67"/>
      <c r="C177" s="67"/>
      <c r="D177" s="67"/>
      <c r="E177" s="67"/>
      <c r="F177" s="67"/>
      <c r="G177" s="67"/>
      <c r="H177" s="67"/>
    </row>
    <row r="178" spans="1:9" x14ac:dyDescent="0.25">
      <c r="A178" s="67"/>
      <c r="B178" s="67"/>
      <c r="C178" s="67"/>
      <c r="D178" s="67"/>
      <c r="E178" s="67"/>
      <c r="F178" s="67"/>
      <c r="G178" s="67"/>
      <c r="H178" s="67"/>
    </row>
    <row r="179" spans="1:9" x14ac:dyDescent="0.25">
      <c r="A179" s="67"/>
      <c r="B179" s="67"/>
      <c r="C179" s="67"/>
      <c r="D179" s="67"/>
      <c r="E179" s="67"/>
      <c r="F179" s="67"/>
      <c r="G179" s="67"/>
      <c r="H179" s="67"/>
    </row>
    <row r="180" spans="1:9" x14ac:dyDescent="0.25">
      <c r="A180" s="67"/>
      <c r="B180" s="67"/>
      <c r="C180" s="67"/>
      <c r="D180" s="67"/>
      <c r="E180" s="67"/>
      <c r="F180" s="67"/>
      <c r="G180" s="67"/>
      <c r="H180" s="67"/>
    </row>
    <row r="181" spans="1:9" x14ac:dyDescent="0.25">
      <c r="A181" s="67"/>
      <c r="B181" s="67"/>
      <c r="C181" s="67"/>
      <c r="D181" s="67"/>
      <c r="E181" s="67"/>
      <c r="F181" s="67"/>
      <c r="G181" s="67"/>
      <c r="H181" s="67"/>
    </row>
    <row r="182" spans="1:9" x14ac:dyDescent="0.25">
      <c r="A182" s="67"/>
      <c r="B182" s="67"/>
      <c r="C182" s="67"/>
      <c r="D182" s="67"/>
      <c r="E182" s="67"/>
      <c r="F182" s="67"/>
      <c r="G182" s="67"/>
      <c r="H182" s="67"/>
    </row>
    <row r="183" spans="1:9" x14ac:dyDescent="0.25">
      <c r="A183" s="67"/>
      <c r="B183" s="67"/>
      <c r="C183" s="67"/>
      <c r="D183" s="67"/>
      <c r="E183" s="67"/>
      <c r="F183" s="67"/>
      <c r="G183" s="67"/>
      <c r="H183" s="67"/>
    </row>
    <row r="184" spans="1:9" x14ac:dyDescent="0.25">
      <c r="A184" s="67"/>
      <c r="B184" s="67"/>
      <c r="C184" s="67"/>
      <c r="D184" s="67"/>
      <c r="E184" s="67"/>
      <c r="F184" s="67"/>
      <c r="G184" s="67"/>
      <c r="H184" s="67"/>
    </row>
    <row r="185" spans="1:9" x14ac:dyDescent="0.25">
      <c r="A185" s="63" t="s">
        <v>22</v>
      </c>
      <c r="B185" s="63"/>
      <c r="C185" s="63"/>
      <c r="D185" s="63"/>
      <c r="E185" s="63" t="s">
        <v>32</v>
      </c>
      <c r="F185" s="63"/>
      <c r="G185" s="63"/>
      <c r="H185" s="63"/>
      <c r="I185" s="63"/>
    </row>
    <row r="186" spans="1:9" x14ac:dyDescent="0.25">
      <c r="A186" s="63"/>
      <c r="B186" s="63" t="s">
        <v>33</v>
      </c>
      <c r="C186" s="63" t="s">
        <v>34</v>
      </c>
      <c r="D186" s="63" t="s">
        <v>35</v>
      </c>
      <c r="E186" s="63" t="s">
        <v>38</v>
      </c>
      <c r="F186" s="63" t="s">
        <v>48</v>
      </c>
      <c r="G186" s="63" t="s">
        <v>47</v>
      </c>
      <c r="H186" s="63"/>
      <c r="I186" s="63"/>
    </row>
    <row r="187" spans="1:9" x14ac:dyDescent="0.25">
      <c r="A187" s="63"/>
      <c r="B187" s="64">
        <v>9.5</v>
      </c>
      <c r="C187" s="63">
        <v>45668</v>
      </c>
      <c r="D187" s="63" t="s">
        <v>55</v>
      </c>
      <c r="E187" s="65">
        <f>C189/C190</f>
        <v>0.22402346563306141</v>
      </c>
      <c r="F187" s="65">
        <f>C187/C190</f>
        <v>0.29900349627456885</v>
      </c>
      <c r="G187" s="65">
        <f>C188/C190</f>
        <v>5.5135071431377428E-2</v>
      </c>
      <c r="H187" s="63"/>
      <c r="I187" s="63"/>
    </row>
    <row r="188" spans="1:9" x14ac:dyDescent="0.25">
      <c r="A188" s="63"/>
      <c r="B188" s="64">
        <v>9.6</v>
      </c>
      <c r="C188" s="63">
        <v>8421</v>
      </c>
      <c r="D188" s="63" t="s">
        <v>56</v>
      </c>
      <c r="E188" s="63"/>
      <c r="F188" s="63"/>
      <c r="G188" s="63"/>
      <c r="H188" s="63"/>
      <c r="I188" s="63"/>
    </row>
    <row r="189" spans="1:9" x14ac:dyDescent="0.25">
      <c r="A189" s="63"/>
      <c r="B189" s="64">
        <v>11</v>
      </c>
      <c r="C189" s="63">
        <v>34216</v>
      </c>
      <c r="D189" s="63" t="s">
        <v>57</v>
      </c>
      <c r="E189" s="63"/>
      <c r="F189" s="63"/>
      <c r="G189" s="63"/>
      <c r="H189" s="63"/>
      <c r="I189" s="63"/>
    </row>
    <row r="190" spans="1:9" x14ac:dyDescent="0.25">
      <c r="A190" s="63"/>
      <c r="B190" s="64">
        <v>16.2</v>
      </c>
      <c r="C190" s="63">
        <v>152734</v>
      </c>
      <c r="D190" s="63" t="s">
        <v>36</v>
      </c>
      <c r="E190" s="63"/>
      <c r="F190" s="63"/>
      <c r="G190" s="63"/>
      <c r="H190" s="63"/>
      <c r="I190" s="63"/>
    </row>
    <row r="191" spans="1:9" x14ac:dyDescent="0.25">
      <c r="A191" s="63"/>
      <c r="B191" s="63"/>
      <c r="C191" s="63"/>
      <c r="D191" s="63"/>
      <c r="E191" s="63"/>
      <c r="F191" s="63"/>
      <c r="G191" s="63"/>
      <c r="H191" s="63"/>
      <c r="I191" s="63"/>
    </row>
    <row r="192" spans="1:9" x14ac:dyDescent="0.25">
      <c r="A192" s="67"/>
      <c r="B192" s="67"/>
      <c r="C192" s="67"/>
      <c r="D192" s="67"/>
      <c r="E192" s="67"/>
      <c r="F192" s="67"/>
      <c r="G192" s="67"/>
      <c r="H192" s="67"/>
    </row>
    <row r="193" spans="1:9" x14ac:dyDescent="0.25">
      <c r="A193" s="67"/>
      <c r="B193" s="67"/>
      <c r="C193" s="67"/>
      <c r="D193" s="67"/>
      <c r="E193" s="67"/>
      <c r="F193" s="67"/>
      <c r="G193" s="67"/>
      <c r="H193" s="67"/>
    </row>
    <row r="194" spans="1:9" x14ac:dyDescent="0.25">
      <c r="A194" s="67"/>
      <c r="B194" s="67"/>
      <c r="C194" s="67"/>
      <c r="D194" s="67"/>
      <c r="E194" s="67"/>
      <c r="F194" s="67"/>
      <c r="G194" s="67"/>
      <c r="H194" s="67"/>
    </row>
    <row r="195" spans="1:9" x14ac:dyDescent="0.25">
      <c r="A195" s="67"/>
      <c r="B195" s="67"/>
      <c r="C195" s="67"/>
      <c r="D195" s="67"/>
      <c r="E195" s="67"/>
      <c r="F195" s="67"/>
      <c r="G195" s="67"/>
      <c r="H195" s="67"/>
    </row>
    <row r="196" spans="1:9" x14ac:dyDescent="0.25">
      <c r="A196" s="67"/>
      <c r="B196" s="67"/>
      <c r="C196" s="67"/>
      <c r="D196" s="67"/>
      <c r="E196" s="67"/>
      <c r="F196" s="67"/>
      <c r="G196" s="67"/>
      <c r="H196" s="67"/>
    </row>
    <row r="197" spans="1:9" x14ac:dyDescent="0.25">
      <c r="A197" s="67"/>
      <c r="B197" s="67"/>
      <c r="C197" s="67"/>
      <c r="D197" s="67"/>
      <c r="E197" s="67"/>
      <c r="F197" s="67"/>
      <c r="G197" s="67"/>
      <c r="H197" s="67"/>
    </row>
    <row r="198" spans="1:9" x14ac:dyDescent="0.25">
      <c r="A198" s="67"/>
      <c r="B198" s="67"/>
      <c r="C198" s="67"/>
      <c r="D198" s="67"/>
      <c r="E198" s="67"/>
      <c r="F198" s="67"/>
      <c r="G198" s="67"/>
      <c r="H198" s="67"/>
    </row>
    <row r="199" spans="1:9" x14ac:dyDescent="0.25">
      <c r="A199" s="67"/>
      <c r="B199" s="67"/>
      <c r="C199" s="67"/>
      <c r="D199" s="67"/>
      <c r="E199" s="67"/>
      <c r="F199" s="67"/>
      <c r="G199" s="67"/>
      <c r="H199" s="67"/>
    </row>
    <row r="200" spans="1:9" x14ac:dyDescent="0.25">
      <c r="A200" s="63" t="s">
        <v>90</v>
      </c>
      <c r="B200" s="63"/>
      <c r="C200" s="63"/>
      <c r="D200" s="63"/>
      <c r="E200" s="63" t="s">
        <v>32</v>
      </c>
      <c r="F200" s="63"/>
      <c r="G200" s="63"/>
      <c r="H200" s="63"/>
      <c r="I200" s="63"/>
    </row>
    <row r="201" spans="1:9" x14ac:dyDescent="0.25">
      <c r="A201" s="63"/>
      <c r="B201" s="63" t="s">
        <v>33</v>
      </c>
      <c r="C201" s="63" t="s">
        <v>34</v>
      </c>
      <c r="D201" s="63" t="s">
        <v>35</v>
      </c>
      <c r="E201" s="63" t="s">
        <v>38</v>
      </c>
      <c r="F201" s="63" t="s">
        <v>48</v>
      </c>
      <c r="G201" s="63" t="s">
        <v>47</v>
      </c>
      <c r="H201" s="63"/>
      <c r="I201" s="63"/>
    </row>
    <row r="202" spans="1:9" x14ac:dyDescent="0.25">
      <c r="A202" s="63"/>
      <c r="B202" s="64">
        <v>9.5</v>
      </c>
      <c r="C202" s="63">
        <v>41967</v>
      </c>
      <c r="D202" s="63" t="s">
        <v>55</v>
      </c>
      <c r="E202" s="65">
        <f>C204/C205</f>
        <v>0</v>
      </c>
      <c r="F202" s="65">
        <f>C202/C205</f>
        <v>0.27644241853357132</v>
      </c>
      <c r="G202" s="65">
        <f>C203/C205</f>
        <v>0.27590886035926249</v>
      </c>
      <c r="H202" s="63"/>
      <c r="I202" s="63"/>
    </row>
    <row r="203" spans="1:9" x14ac:dyDescent="0.25">
      <c r="A203" s="63"/>
      <c r="B203" s="64">
        <v>9.6</v>
      </c>
      <c r="C203" s="63">
        <v>41886</v>
      </c>
      <c r="D203" s="63" t="s">
        <v>56</v>
      </c>
      <c r="E203" s="63"/>
      <c r="F203" s="63"/>
      <c r="G203" s="63"/>
      <c r="H203" s="63"/>
      <c r="I203" s="63"/>
    </row>
    <row r="204" spans="1:9" x14ac:dyDescent="0.25">
      <c r="A204" s="63"/>
      <c r="B204" s="64">
        <v>11</v>
      </c>
      <c r="C204" s="63"/>
      <c r="D204" s="63" t="s">
        <v>57</v>
      </c>
      <c r="E204" s="63"/>
      <c r="F204" s="63"/>
      <c r="G204" s="63"/>
      <c r="H204" s="63"/>
      <c r="I204" s="63"/>
    </row>
    <row r="205" spans="1:9" x14ac:dyDescent="0.25">
      <c r="A205" s="63"/>
      <c r="B205" s="64">
        <v>16.2</v>
      </c>
      <c r="C205" s="63">
        <v>151811</v>
      </c>
      <c r="D205" s="63" t="s">
        <v>36</v>
      </c>
      <c r="E205" s="63"/>
      <c r="F205" s="63"/>
      <c r="G205" s="63"/>
      <c r="H205" s="63"/>
      <c r="I205" s="63"/>
    </row>
    <row r="206" spans="1:9" x14ac:dyDescent="0.25">
      <c r="A206" s="67"/>
      <c r="B206" s="67"/>
      <c r="C206" s="67"/>
      <c r="D206" s="67"/>
      <c r="E206" s="67"/>
      <c r="F206" s="67"/>
      <c r="G206" s="67"/>
      <c r="H206" s="67"/>
    </row>
    <row r="207" spans="1:9" x14ac:dyDescent="0.25">
      <c r="A207" s="67"/>
      <c r="B207" s="67"/>
      <c r="C207" s="67"/>
      <c r="D207" s="67"/>
      <c r="E207" s="67"/>
      <c r="F207" s="67"/>
      <c r="G207" s="67"/>
      <c r="H207" s="67"/>
    </row>
    <row r="208" spans="1:9" x14ac:dyDescent="0.25">
      <c r="A208" s="67"/>
      <c r="B208" s="67"/>
      <c r="C208" s="67"/>
      <c r="D208" s="67"/>
      <c r="E208" s="67"/>
      <c r="F208" s="67"/>
      <c r="G208" s="67"/>
      <c r="H208" s="67"/>
    </row>
    <row r="209" spans="1:8" x14ac:dyDescent="0.25">
      <c r="A209" s="67"/>
      <c r="B209" s="67"/>
      <c r="C209" s="67"/>
      <c r="D209" s="67"/>
      <c r="E209" s="67"/>
      <c r="F209" s="67"/>
      <c r="G209" s="67"/>
      <c r="H209" s="67"/>
    </row>
    <row r="210" spans="1:8" x14ac:dyDescent="0.25">
      <c r="A210" s="67"/>
      <c r="B210" s="67"/>
      <c r="C210" s="67"/>
      <c r="D210" s="67"/>
      <c r="E210" s="67"/>
      <c r="F210" s="67"/>
      <c r="G210" s="67"/>
      <c r="H210" s="67"/>
    </row>
    <row r="211" spans="1:8" x14ac:dyDescent="0.25">
      <c r="A211" s="67"/>
      <c r="B211" s="67"/>
      <c r="C211" s="67"/>
      <c r="D211" s="67"/>
      <c r="E211" s="67"/>
      <c r="F211" s="67"/>
      <c r="G211" s="67"/>
      <c r="H211" s="67"/>
    </row>
    <row r="212" spans="1:8" x14ac:dyDescent="0.25">
      <c r="A212" s="67"/>
      <c r="B212" s="67"/>
      <c r="C212" s="67"/>
      <c r="D212" s="67"/>
      <c r="E212" s="67"/>
      <c r="F212" s="67"/>
      <c r="G212" s="67"/>
      <c r="H212" s="67"/>
    </row>
    <row r="213" spans="1:8" x14ac:dyDescent="0.25">
      <c r="A213" s="63" t="s">
        <v>89</v>
      </c>
      <c r="B213" s="63"/>
      <c r="C213" s="63"/>
      <c r="D213" s="63"/>
      <c r="E213" s="63" t="s">
        <v>32</v>
      </c>
      <c r="F213" s="63"/>
      <c r="G213" s="63"/>
      <c r="H213" s="67"/>
    </row>
    <row r="214" spans="1:8" x14ac:dyDescent="0.25">
      <c r="A214" s="63"/>
      <c r="B214" s="63" t="s">
        <v>33</v>
      </c>
      <c r="C214" s="63" t="s">
        <v>34</v>
      </c>
      <c r="D214" s="63" t="s">
        <v>35</v>
      </c>
      <c r="E214" s="63" t="s">
        <v>38</v>
      </c>
      <c r="F214" s="63" t="s">
        <v>48</v>
      </c>
      <c r="G214" s="63" t="s">
        <v>47</v>
      </c>
      <c r="H214" s="67"/>
    </row>
    <row r="215" spans="1:8" x14ac:dyDescent="0.25">
      <c r="A215" s="63"/>
      <c r="B215" s="64">
        <v>9.5</v>
      </c>
      <c r="C215" s="63">
        <v>34653</v>
      </c>
      <c r="D215" s="63" t="s">
        <v>55</v>
      </c>
      <c r="E215" s="65">
        <f>C217/C218</f>
        <v>0</v>
      </c>
      <c r="F215" s="65">
        <f>C215/C218</f>
        <v>0.20996091974915931</v>
      </c>
      <c r="G215" s="65">
        <f>C216/C218</f>
        <v>0.16693629010269925</v>
      </c>
      <c r="H215" s="67"/>
    </row>
    <row r="216" spans="1:8" x14ac:dyDescent="0.25">
      <c r="A216" s="63"/>
      <c r="B216" s="64">
        <v>9.6</v>
      </c>
      <c r="C216" s="63">
        <v>27552</v>
      </c>
      <c r="D216" s="63" t="s">
        <v>56</v>
      </c>
      <c r="E216" s="63"/>
      <c r="F216" s="63"/>
      <c r="G216" s="63"/>
      <c r="H216" s="67"/>
    </row>
    <row r="217" spans="1:8" x14ac:dyDescent="0.25">
      <c r="A217" s="63"/>
      <c r="B217" s="64">
        <v>11</v>
      </c>
      <c r="C217" s="63"/>
      <c r="D217" s="63" t="s">
        <v>57</v>
      </c>
      <c r="E217" s="63"/>
      <c r="F217" s="63"/>
      <c r="G217" s="63"/>
      <c r="H217" s="67"/>
    </row>
    <row r="218" spans="1:8" x14ac:dyDescent="0.25">
      <c r="A218" s="63"/>
      <c r="B218" s="64">
        <v>16.2</v>
      </c>
      <c r="C218" s="63">
        <v>165045</v>
      </c>
      <c r="D218" s="63" t="s">
        <v>36</v>
      </c>
      <c r="E218" s="63"/>
      <c r="F218" s="63"/>
      <c r="G218" s="63"/>
      <c r="H218" s="67"/>
    </row>
    <row r="219" spans="1:8" x14ac:dyDescent="0.25">
      <c r="A219" s="63"/>
      <c r="B219" s="64"/>
      <c r="C219" s="63"/>
      <c r="D219" s="63"/>
      <c r="E219" s="63"/>
      <c r="F219" s="63"/>
      <c r="G219" s="63"/>
      <c r="H219" s="67"/>
    </row>
    <row r="220" spans="1:8" x14ac:dyDescent="0.25">
      <c r="A220" s="63"/>
      <c r="B220" s="64"/>
      <c r="C220" s="63"/>
      <c r="D220" s="63"/>
      <c r="E220" s="63"/>
      <c r="F220" s="63"/>
      <c r="G220" s="63"/>
      <c r="H220" s="67"/>
    </row>
    <row r="221" spans="1:8" x14ac:dyDescent="0.25">
      <c r="A221" s="63"/>
      <c r="B221" s="64"/>
      <c r="C221" s="63"/>
      <c r="D221" s="63"/>
      <c r="E221" s="63"/>
      <c r="F221" s="63"/>
      <c r="G221" s="63"/>
      <c r="H221" s="67"/>
    </row>
    <row r="222" spans="1:8" x14ac:dyDescent="0.25">
      <c r="A222" s="63"/>
      <c r="B222" s="64"/>
      <c r="C222" s="63"/>
      <c r="D222" s="63"/>
      <c r="E222" s="63"/>
      <c r="F222" s="63"/>
      <c r="G222" s="63"/>
      <c r="H222" s="67"/>
    </row>
    <row r="223" spans="1:8" x14ac:dyDescent="0.25">
      <c r="A223" s="63"/>
      <c r="B223" s="64"/>
      <c r="C223" s="63"/>
      <c r="D223" s="63"/>
      <c r="E223" s="63"/>
      <c r="F223" s="63"/>
      <c r="G223" s="63"/>
      <c r="H223" s="67"/>
    </row>
    <row r="224" spans="1:8" x14ac:dyDescent="0.25">
      <c r="A224" s="63"/>
      <c r="B224" s="64"/>
      <c r="C224" s="63"/>
      <c r="D224" s="63"/>
      <c r="E224" s="63"/>
      <c r="F224" s="63"/>
      <c r="G224" s="63"/>
      <c r="H224" s="67"/>
    </row>
    <row r="225" spans="1:9" x14ac:dyDescent="0.25">
      <c r="A225" s="63" t="s">
        <v>25</v>
      </c>
      <c r="B225" s="63"/>
      <c r="C225" s="63"/>
      <c r="D225" s="63"/>
      <c r="E225" s="63" t="s">
        <v>32</v>
      </c>
      <c r="F225" s="63"/>
      <c r="G225" s="63"/>
      <c r="H225" s="63"/>
      <c r="I225" s="63"/>
    </row>
    <row r="226" spans="1:9" x14ac:dyDescent="0.25">
      <c r="A226" s="63"/>
      <c r="B226" s="63" t="s">
        <v>33</v>
      </c>
      <c r="C226" s="63" t="s">
        <v>34</v>
      </c>
      <c r="D226" s="63" t="s">
        <v>35</v>
      </c>
      <c r="E226" s="63" t="s">
        <v>38</v>
      </c>
      <c r="F226" s="63" t="s">
        <v>48</v>
      </c>
      <c r="G226" s="63" t="s">
        <v>47</v>
      </c>
      <c r="H226" s="63"/>
      <c r="I226" s="63"/>
    </row>
    <row r="227" spans="1:9" x14ac:dyDescent="0.25">
      <c r="A227" s="63"/>
      <c r="B227" s="64">
        <v>9.5</v>
      </c>
      <c r="C227" s="63">
        <v>13810</v>
      </c>
      <c r="D227" s="63" t="s">
        <v>55</v>
      </c>
      <c r="E227" s="65">
        <f>C229/C230</f>
        <v>0.40303918922235038</v>
      </c>
      <c r="F227" s="65">
        <f>C227/C230</f>
        <v>8.4721847316630267E-2</v>
      </c>
      <c r="G227" s="65">
        <f>C228/C230</f>
        <v>5.4986380702314056E-2</v>
      </c>
      <c r="H227" s="63"/>
      <c r="I227" s="63"/>
    </row>
    <row r="228" spans="1:9" x14ac:dyDescent="0.25">
      <c r="A228" s="63"/>
      <c r="B228" s="64">
        <v>9.6</v>
      </c>
      <c r="C228" s="63">
        <v>8963</v>
      </c>
      <c r="D228" s="63" t="s">
        <v>56</v>
      </c>
      <c r="E228" s="63"/>
      <c r="F228" s="63"/>
      <c r="G228" s="63"/>
      <c r="H228" s="63"/>
      <c r="I228" s="63"/>
    </row>
    <row r="229" spans="1:9" x14ac:dyDescent="0.25">
      <c r="A229" s="63"/>
      <c r="B229" s="64">
        <v>11</v>
      </c>
      <c r="C229" s="63">
        <v>65697</v>
      </c>
      <c r="D229" s="63" t="s">
        <v>57</v>
      </c>
      <c r="E229" s="63"/>
      <c r="F229" s="63"/>
      <c r="G229" s="63"/>
      <c r="H229" s="63"/>
      <c r="I229" s="63"/>
    </row>
    <row r="230" spans="1:9" x14ac:dyDescent="0.25">
      <c r="A230" s="63"/>
      <c r="B230" s="64">
        <v>16.2</v>
      </c>
      <c r="C230" s="63">
        <v>163004</v>
      </c>
      <c r="D230" s="63" t="s">
        <v>36</v>
      </c>
      <c r="E230" s="63"/>
      <c r="F230" s="63"/>
      <c r="G230" s="63"/>
      <c r="H230" s="63"/>
      <c r="I230" s="63"/>
    </row>
    <row r="231" spans="1:9" x14ac:dyDescent="0.25">
      <c r="A231" s="63"/>
      <c r="B231" s="63"/>
      <c r="C231" s="63"/>
      <c r="D231" s="63"/>
      <c r="E231" s="63"/>
      <c r="F231" s="63"/>
      <c r="G231" s="63"/>
      <c r="H231" s="63"/>
      <c r="I231" s="63"/>
    </row>
    <row r="232" spans="1:9" x14ac:dyDescent="0.25">
      <c r="A232" s="67"/>
      <c r="B232" s="67"/>
      <c r="C232" s="67"/>
      <c r="D232" s="67"/>
      <c r="E232" s="67"/>
      <c r="F232" s="67"/>
      <c r="G232" s="67"/>
      <c r="H232" s="67"/>
    </row>
    <row r="233" spans="1:9" x14ac:dyDescent="0.25">
      <c r="A233" s="67"/>
      <c r="B233" s="67"/>
      <c r="C233" s="67"/>
      <c r="D233" s="67"/>
      <c r="E233" s="67"/>
      <c r="F233" s="67"/>
      <c r="G233" s="67"/>
      <c r="H233" s="67"/>
    </row>
    <row r="234" spans="1:9" x14ac:dyDescent="0.25">
      <c r="A234" s="67"/>
      <c r="B234" s="67"/>
      <c r="C234" s="67"/>
      <c r="D234" s="67"/>
      <c r="E234" s="67"/>
      <c r="F234" s="67"/>
      <c r="G234" s="67"/>
      <c r="H234" s="67"/>
    </row>
    <row r="235" spans="1:9" x14ac:dyDescent="0.25">
      <c r="A235" s="67"/>
      <c r="B235" s="67"/>
      <c r="C235" s="67"/>
      <c r="D235" s="67"/>
      <c r="E235" s="67"/>
      <c r="F235" s="67"/>
      <c r="G235" s="67"/>
      <c r="H235" s="67"/>
    </row>
    <row r="236" spans="1:9" x14ac:dyDescent="0.25">
      <c r="A236" s="67"/>
      <c r="B236" s="67"/>
      <c r="C236" s="67"/>
      <c r="D236" s="67"/>
      <c r="E236" s="67"/>
      <c r="F236" s="67"/>
      <c r="G236" s="67"/>
      <c r="H236" s="67"/>
    </row>
    <row r="237" spans="1:9" x14ac:dyDescent="0.25">
      <c r="A237" s="67"/>
      <c r="B237" s="67"/>
      <c r="C237" s="67"/>
      <c r="D237" s="67"/>
      <c r="E237" s="67"/>
      <c r="F237" s="67"/>
      <c r="G237" s="67"/>
      <c r="H237" s="67"/>
    </row>
    <row r="238" spans="1:9" x14ac:dyDescent="0.25">
      <c r="A238" s="67"/>
      <c r="B238" s="67"/>
      <c r="C238" s="67"/>
      <c r="D238" s="67"/>
      <c r="E238" s="67"/>
      <c r="F238" s="67"/>
      <c r="G238" s="67"/>
      <c r="H238" s="67"/>
    </row>
    <row r="239" spans="1:9" x14ac:dyDescent="0.25">
      <c r="A239" s="67"/>
      <c r="B239" s="67"/>
      <c r="C239" s="67"/>
      <c r="D239" s="67"/>
      <c r="E239" s="67"/>
      <c r="F239" s="67"/>
      <c r="G239" s="67"/>
      <c r="H239" s="67"/>
    </row>
    <row r="240" spans="1:9" x14ac:dyDescent="0.25">
      <c r="A240" s="67"/>
      <c r="B240" s="67"/>
      <c r="C240" s="67"/>
      <c r="D240" s="67"/>
      <c r="E240" s="67"/>
      <c r="F240" s="67"/>
      <c r="G240" s="67"/>
      <c r="H240" s="67"/>
    </row>
    <row r="241" spans="1:8" x14ac:dyDescent="0.25">
      <c r="A241" s="67"/>
      <c r="B241" s="67"/>
      <c r="C241" s="67"/>
      <c r="D241" s="67"/>
      <c r="E241" s="67"/>
      <c r="F241" s="67"/>
      <c r="G241" s="67"/>
      <c r="H241" s="67"/>
    </row>
    <row r="242" spans="1:8" x14ac:dyDescent="0.25">
      <c r="A242" s="67"/>
      <c r="B242" s="67"/>
      <c r="C242" s="67"/>
      <c r="D242" s="67"/>
      <c r="E242" s="67"/>
      <c r="F242" s="67"/>
      <c r="G242" s="67"/>
      <c r="H242" s="67"/>
    </row>
    <row r="243" spans="1:8" x14ac:dyDescent="0.25">
      <c r="A243" s="67"/>
      <c r="B243" s="67"/>
      <c r="C243" s="67"/>
      <c r="D243" s="67"/>
      <c r="E243" s="67"/>
      <c r="F243" s="67"/>
      <c r="G243" s="67"/>
      <c r="H243" s="67"/>
    </row>
    <row r="244" spans="1:8" x14ac:dyDescent="0.25">
      <c r="A244" s="67"/>
      <c r="B244" s="67"/>
      <c r="C244" s="67"/>
      <c r="D244" s="67"/>
      <c r="E244" s="67"/>
      <c r="F244" s="67"/>
      <c r="G244" s="67"/>
      <c r="H244" s="67"/>
    </row>
    <row r="245" spans="1:8" x14ac:dyDescent="0.25">
      <c r="A245" s="63" t="s">
        <v>24</v>
      </c>
      <c r="B245" s="63"/>
      <c r="C245" s="63"/>
      <c r="D245" s="63"/>
      <c r="E245" s="63" t="s">
        <v>32</v>
      </c>
      <c r="F245" s="63"/>
      <c r="G245" s="63"/>
      <c r="H245" s="63"/>
    </row>
    <row r="246" spans="1:8" x14ac:dyDescent="0.25">
      <c r="A246" s="63"/>
      <c r="B246" s="63" t="s">
        <v>33</v>
      </c>
      <c r="C246" s="63" t="s">
        <v>34</v>
      </c>
      <c r="D246" s="63" t="s">
        <v>35</v>
      </c>
      <c r="E246" s="63" t="s">
        <v>38</v>
      </c>
      <c r="F246" s="63" t="s">
        <v>48</v>
      </c>
      <c r="G246" s="63" t="s">
        <v>47</v>
      </c>
      <c r="H246" s="63"/>
    </row>
    <row r="247" spans="1:8" x14ac:dyDescent="0.25">
      <c r="A247" s="63"/>
      <c r="B247" s="64">
        <v>9.5</v>
      </c>
      <c r="C247" s="63">
        <v>68131</v>
      </c>
      <c r="D247" s="63" t="s">
        <v>55</v>
      </c>
      <c r="E247" s="65">
        <f>C249/C250</f>
        <v>0.10024540596134693</v>
      </c>
      <c r="F247" s="65">
        <f>C247/C250</f>
        <v>0.44349478919172258</v>
      </c>
      <c r="G247" s="65">
        <f>C248/C250</f>
        <v>3.0333999466225759E-3</v>
      </c>
      <c r="H247" s="63"/>
    </row>
    <row r="248" spans="1:8" x14ac:dyDescent="0.25">
      <c r="A248" s="63"/>
      <c r="B248" s="64">
        <v>9.6</v>
      </c>
      <c r="C248" s="63">
        <v>466</v>
      </c>
      <c r="D248" s="63" t="s">
        <v>56</v>
      </c>
      <c r="E248" s="63"/>
      <c r="F248" s="63"/>
      <c r="G248" s="63"/>
      <c r="H248" s="63"/>
    </row>
    <row r="249" spans="1:8" x14ac:dyDescent="0.25">
      <c r="A249" s="63"/>
      <c r="B249" s="64">
        <v>11</v>
      </c>
      <c r="C249" s="63">
        <v>15400</v>
      </c>
      <c r="D249" s="63" t="s">
        <v>57</v>
      </c>
      <c r="E249" s="63"/>
      <c r="F249" s="63"/>
      <c r="G249" s="63"/>
      <c r="H249" s="63"/>
    </row>
    <row r="250" spans="1:8" x14ac:dyDescent="0.25">
      <c r="A250" s="63"/>
      <c r="B250" s="64">
        <v>16.2</v>
      </c>
      <c r="C250" s="63">
        <v>153623</v>
      </c>
      <c r="D250" s="63" t="s">
        <v>36</v>
      </c>
      <c r="E250" s="63"/>
      <c r="F250" s="63"/>
      <c r="G250" s="63"/>
      <c r="H250" s="63"/>
    </row>
    <row r="251" spans="1:8" x14ac:dyDescent="0.25">
      <c r="A251" s="67"/>
      <c r="B251" s="67"/>
      <c r="C251" s="67"/>
      <c r="D251" s="67"/>
      <c r="E251" s="67"/>
      <c r="F251" s="67"/>
      <c r="G251" s="67"/>
      <c r="H251" s="67"/>
    </row>
    <row r="252" spans="1:8" x14ac:dyDescent="0.25">
      <c r="A252" s="67"/>
      <c r="B252" s="67"/>
      <c r="C252" s="67"/>
      <c r="D252" s="67"/>
      <c r="E252" s="67"/>
      <c r="F252" s="67"/>
      <c r="G252" s="67"/>
      <c r="H252" s="67"/>
    </row>
    <row r="253" spans="1:8" x14ac:dyDescent="0.25">
      <c r="A253" s="67"/>
      <c r="B253" s="67"/>
      <c r="C253" s="67"/>
      <c r="D253" s="67"/>
      <c r="E253" s="67"/>
      <c r="F253" s="67"/>
      <c r="G253" s="67"/>
      <c r="H253" s="67"/>
    </row>
    <row r="254" spans="1:8" x14ac:dyDescent="0.25">
      <c r="A254" s="67"/>
      <c r="B254" s="67"/>
      <c r="C254" s="67"/>
      <c r="D254" s="67"/>
      <c r="E254" s="67"/>
      <c r="F254" s="67"/>
      <c r="G254" s="67"/>
      <c r="H254" s="67"/>
    </row>
    <row r="255" spans="1:8" x14ac:dyDescent="0.25">
      <c r="A255" s="67"/>
      <c r="B255" s="67"/>
      <c r="C255" s="67"/>
      <c r="D255" s="67"/>
      <c r="E255" s="67"/>
      <c r="F255" s="67"/>
      <c r="G255" s="67"/>
      <c r="H255" s="67"/>
    </row>
    <row r="256" spans="1:8" x14ac:dyDescent="0.25">
      <c r="A256" s="67"/>
      <c r="B256" s="67"/>
      <c r="C256" s="67"/>
      <c r="D256" s="67"/>
      <c r="E256" s="67"/>
      <c r="F256" s="67"/>
      <c r="G256" s="67"/>
      <c r="H256" s="67"/>
    </row>
    <row r="257" spans="1:8" x14ac:dyDescent="0.25">
      <c r="A257" s="67"/>
      <c r="B257" s="67"/>
      <c r="C257" s="67"/>
      <c r="D257" s="67"/>
      <c r="E257" s="67"/>
      <c r="F257" s="67"/>
      <c r="G257" s="67"/>
      <c r="H257" s="67"/>
    </row>
    <row r="258" spans="1:8" x14ac:dyDescent="0.25">
      <c r="A258" s="67"/>
      <c r="B258" s="67"/>
      <c r="C258" s="67"/>
      <c r="D258" s="67"/>
      <c r="E258" s="67"/>
      <c r="F258" s="67"/>
      <c r="G258" s="67"/>
      <c r="H258" s="67"/>
    </row>
    <row r="259" spans="1:8" x14ac:dyDescent="0.25">
      <c r="A259" s="67"/>
      <c r="B259" s="67"/>
      <c r="C259" s="67"/>
      <c r="D259" s="67"/>
      <c r="E259" s="67"/>
      <c r="F259" s="67"/>
      <c r="G259" s="67"/>
      <c r="H259" s="67"/>
    </row>
    <row r="260" spans="1:8" x14ac:dyDescent="0.25">
      <c r="A260" s="67"/>
      <c r="B260" s="67"/>
      <c r="C260" s="67"/>
      <c r="D260" s="67"/>
      <c r="E260" s="67"/>
      <c r="F260" s="67"/>
      <c r="G260" s="67"/>
      <c r="H260" s="67"/>
    </row>
    <row r="261" spans="1:8" x14ac:dyDescent="0.25">
      <c r="A261" s="63" t="s">
        <v>37</v>
      </c>
      <c r="B261" s="63"/>
      <c r="C261" s="63"/>
      <c r="D261" s="63"/>
      <c r="E261" s="63" t="s">
        <v>32</v>
      </c>
      <c r="F261" s="63"/>
      <c r="G261" s="63"/>
      <c r="H261" s="63"/>
    </row>
    <row r="262" spans="1:8" x14ac:dyDescent="0.25">
      <c r="A262" s="63"/>
      <c r="B262" s="63" t="s">
        <v>33</v>
      </c>
      <c r="C262" s="63" t="s">
        <v>34</v>
      </c>
      <c r="D262" s="63" t="s">
        <v>35</v>
      </c>
      <c r="E262" s="63" t="s">
        <v>38</v>
      </c>
      <c r="F262" s="63" t="s">
        <v>48</v>
      </c>
      <c r="G262" s="63" t="s">
        <v>47</v>
      </c>
      <c r="H262" s="63"/>
    </row>
    <row r="263" spans="1:8" x14ac:dyDescent="0.25">
      <c r="A263" s="63"/>
      <c r="B263" s="64">
        <v>9.5</v>
      </c>
      <c r="C263" s="63">
        <v>34343</v>
      </c>
      <c r="D263" s="63" t="s">
        <v>55</v>
      </c>
      <c r="E263" s="65">
        <f>C265/C266</f>
        <v>0.16494279746874901</v>
      </c>
      <c r="F263" s="65">
        <f>C263/C266</f>
        <v>0.21411515321549923</v>
      </c>
      <c r="G263" s="65">
        <f>C264/C266</f>
        <v>0.16476822843604849</v>
      </c>
      <c r="H263" s="63"/>
    </row>
    <row r="264" spans="1:8" x14ac:dyDescent="0.25">
      <c r="A264" s="63"/>
      <c r="B264" s="64">
        <v>9.6</v>
      </c>
      <c r="C264" s="63">
        <v>26428</v>
      </c>
      <c r="D264" s="63" t="s">
        <v>56</v>
      </c>
      <c r="E264" s="63"/>
      <c r="F264" s="63"/>
      <c r="G264" s="63"/>
      <c r="H264" s="63"/>
    </row>
    <row r="265" spans="1:8" x14ac:dyDescent="0.25">
      <c r="A265" s="63"/>
      <c r="B265" s="64">
        <v>11</v>
      </c>
      <c r="C265" s="63">
        <v>26456</v>
      </c>
      <c r="D265" s="63" t="s">
        <v>57</v>
      </c>
      <c r="E265" s="63"/>
      <c r="F265" s="63"/>
      <c r="G265" s="63"/>
      <c r="H265" s="63"/>
    </row>
    <row r="266" spans="1:8" x14ac:dyDescent="0.25">
      <c r="A266" s="63"/>
      <c r="B266" s="64">
        <v>16.2</v>
      </c>
      <c r="C266" s="63">
        <v>160395</v>
      </c>
      <c r="D266" s="63" t="s">
        <v>36</v>
      </c>
      <c r="E266" s="63"/>
      <c r="F266" s="63"/>
      <c r="G266" s="63"/>
      <c r="H266" s="63"/>
    </row>
    <row r="267" spans="1:8" x14ac:dyDescent="0.25">
      <c r="A267" s="67"/>
      <c r="B267" s="67"/>
      <c r="C267" s="67"/>
      <c r="D267" s="67"/>
      <c r="E267" s="67"/>
      <c r="F267" s="67"/>
      <c r="G267" s="67"/>
      <c r="H267" s="67"/>
    </row>
    <row r="268" spans="1:8" x14ac:dyDescent="0.25">
      <c r="A268" s="67"/>
      <c r="B268" s="67"/>
      <c r="C268" s="67"/>
      <c r="D268" s="67"/>
      <c r="E268" s="67"/>
      <c r="F268" s="67"/>
      <c r="G268" s="67"/>
      <c r="H268" s="67"/>
    </row>
    <row r="269" spans="1:8" x14ac:dyDescent="0.25">
      <c r="A269" s="67"/>
      <c r="B269" s="67"/>
      <c r="C269" s="67"/>
      <c r="D269" s="67"/>
      <c r="E269" s="67"/>
      <c r="F269" s="67"/>
      <c r="G269" s="67"/>
      <c r="H269" s="67"/>
    </row>
    <row r="270" spans="1:8" x14ac:dyDescent="0.25">
      <c r="A270" s="67"/>
      <c r="B270" s="67"/>
      <c r="C270" s="67"/>
      <c r="D270" s="67"/>
      <c r="E270" s="67"/>
      <c r="F270" s="67"/>
      <c r="G270" s="67"/>
      <c r="H270" s="67"/>
    </row>
    <row r="271" spans="1:8" x14ac:dyDescent="0.25">
      <c r="A271" s="67"/>
      <c r="B271" s="67"/>
      <c r="C271" s="67"/>
      <c r="D271" s="67"/>
      <c r="E271" s="67"/>
      <c r="F271" s="67"/>
      <c r="G271" s="67"/>
      <c r="H271" s="67"/>
    </row>
    <row r="272" spans="1:8" x14ac:dyDescent="0.25">
      <c r="A272" s="67"/>
      <c r="B272" s="67"/>
      <c r="C272" s="67"/>
      <c r="D272" s="67"/>
      <c r="E272" s="67"/>
      <c r="F272" s="67"/>
      <c r="G272" s="67"/>
      <c r="H272" s="67"/>
    </row>
    <row r="273" spans="1:8" x14ac:dyDescent="0.25">
      <c r="A273" s="67"/>
      <c r="B273" s="67"/>
      <c r="C273" s="67"/>
      <c r="D273" s="67"/>
      <c r="E273" s="67"/>
      <c r="F273" s="67"/>
      <c r="G273" s="67"/>
      <c r="H273" s="67"/>
    </row>
    <row r="274" spans="1:8" x14ac:dyDescent="0.25">
      <c r="A274" s="67"/>
      <c r="B274" s="67"/>
      <c r="C274" s="67"/>
      <c r="D274" s="67"/>
      <c r="E274" s="67"/>
      <c r="F274" s="67"/>
      <c r="G274" s="67"/>
      <c r="H274" s="67"/>
    </row>
    <row r="275" spans="1:8" x14ac:dyDescent="0.25">
      <c r="A275" s="67"/>
      <c r="B275" s="67"/>
      <c r="C275" s="67"/>
      <c r="D275" s="67"/>
      <c r="E275" s="67"/>
      <c r="F275" s="67"/>
      <c r="G275" s="67"/>
      <c r="H275" s="67"/>
    </row>
    <row r="276" spans="1:8" x14ac:dyDescent="0.25">
      <c r="A276" s="67"/>
      <c r="B276" s="67"/>
      <c r="C276" s="67"/>
      <c r="D276" s="67"/>
      <c r="E276" s="67"/>
      <c r="F276" s="67"/>
      <c r="G276" s="67"/>
      <c r="H276" s="67"/>
    </row>
    <row r="277" spans="1:8" x14ac:dyDescent="0.25">
      <c r="A277" s="67"/>
      <c r="B277" s="67"/>
      <c r="C277" s="67"/>
      <c r="D277" s="67"/>
      <c r="E277" s="67"/>
      <c r="F277" s="67"/>
      <c r="G277" s="67"/>
      <c r="H277" s="67"/>
    </row>
    <row r="278" spans="1:8" x14ac:dyDescent="0.25">
      <c r="A278" s="67"/>
      <c r="B278" s="67"/>
      <c r="C278" s="67"/>
      <c r="D278" s="67"/>
      <c r="E278" s="67"/>
      <c r="F278" s="67"/>
      <c r="G278" s="67"/>
      <c r="H278" s="67"/>
    </row>
    <row r="279" spans="1:8" x14ac:dyDescent="0.25">
      <c r="A279" s="67"/>
      <c r="B279" s="67"/>
      <c r="C279" s="67"/>
      <c r="D279" s="67"/>
      <c r="E279" s="67"/>
      <c r="F279" s="67"/>
      <c r="G279" s="67"/>
      <c r="H279" s="67"/>
    </row>
    <row r="280" spans="1:8" x14ac:dyDescent="0.25">
      <c r="A280" s="63" t="s">
        <v>26</v>
      </c>
      <c r="B280" s="63"/>
      <c r="C280" s="63"/>
      <c r="D280" s="63"/>
      <c r="E280" s="63" t="s">
        <v>32</v>
      </c>
      <c r="F280" s="63"/>
      <c r="G280" s="63"/>
      <c r="H280" s="63"/>
    </row>
    <row r="281" spans="1:8" x14ac:dyDescent="0.25">
      <c r="A281" s="63"/>
      <c r="B281" s="63" t="s">
        <v>33</v>
      </c>
      <c r="C281" s="63" t="s">
        <v>34</v>
      </c>
      <c r="D281" s="63" t="s">
        <v>35</v>
      </c>
      <c r="E281" s="63" t="s">
        <v>38</v>
      </c>
      <c r="F281" s="63" t="s">
        <v>48</v>
      </c>
      <c r="G281" s="63" t="s">
        <v>47</v>
      </c>
      <c r="H281" s="63"/>
    </row>
    <row r="282" spans="1:8" x14ac:dyDescent="0.25">
      <c r="A282" s="63"/>
      <c r="B282" s="64">
        <v>9.5</v>
      </c>
      <c r="C282" s="63">
        <v>28973</v>
      </c>
      <c r="D282" s="63" t="s">
        <v>55</v>
      </c>
      <c r="E282" s="65">
        <f>C284/C285</f>
        <v>0.25850675933604494</v>
      </c>
      <c r="F282" s="65">
        <f>C282/C285</f>
        <v>0.19068962339901802</v>
      </c>
      <c r="G282" s="65">
        <f>C283/C285</f>
        <v>0.10610907080519685</v>
      </c>
      <c r="H282" s="63"/>
    </row>
    <row r="283" spans="1:8" x14ac:dyDescent="0.25">
      <c r="A283" s="63"/>
      <c r="B283" s="64">
        <v>9.6</v>
      </c>
      <c r="C283" s="63">
        <v>16122</v>
      </c>
      <c r="D283" s="63" t="s">
        <v>56</v>
      </c>
      <c r="E283" s="63"/>
      <c r="F283" s="63"/>
      <c r="G283" s="63"/>
      <c r="H283" s="63"/>
    </row>
    <row r="284" spans="1:8" x14ac:dyDescent="0.25">
      <c r="A284" s="63"/>
      <c r="B284" s="64">
        <v>11</v>
      </c>
      <c r="C284" s="63">
        <v>39277</v>
      </c>
      <c r="D284" s="63" t="s">
        <v>57</v>
      </c>
      <c r="E284" s="63"/>
      <c r="F284" s="63"/>
      <c r="G284" s="63"/>
      <c r="H284" s="63"/>
    </row>
    <row r="285" spans="1:8" x14ac:dyDescent="0.25">
      <c r="A285" s="63"/>
      <c r="B285" s="64">
        <v>16.2</v>
      </c>
      <c r="C285" s="63">
        <v>151938</v>
      </c>
      <c r="D285" s="63" t="s">
        <v>36</v>
      </c>
      <c r="E285" s="63"/>
      <c r="F285" s="63"/>
      <c r="G285" s="63"/>
      <c r="H285" s="63"/>
    </row>
    <row r="286" spans="1:8" x14ac:dyDescent="0.25">
      <c r="A286" s="63"/>
      <c r="B286" s="63"/>
      <c r="C286" s="63"/>
      <c r="D286" s="63"/>
      <c r="E286" s="63"/>
      <c r="F286" s="63"/>
      <c r="G286" s="63"/>
      <c r="H286" s="63"/>
    </row>
    <row r="287" spans="1:8" x14ac:dyDescent="0.25">
      <c r="A287" s="63"/>
      <c r="B287" s="63"/>
      <c r="C287" s="63"/>
      <c r="D287" s="63"/>
      <c r="E287" s="63"/>
      <c r="F287" s="63"/>
      <c r="G287" s="63"/>
      <c r="H287" s="63"/>
    </row>
    <row r="288" spans="1:8" x14ac:dyDescent="0.25">
      <c r="A288" s="67"/>
      <c r="B288" s="67"/>
      <c r="C288" s="67"/>
      <c r="D288" s="67"/>
      <c r="E288" s="67"/>
      <c r="F288" s="67"/>
      <c r="G288" s="67"/>
      <c r="H288" s="67"/>
    </row>
    <row r="289" spans="1:8" x14ac:dyDescent="0.25">
      <c r="A289" s="67"/>
      <c r="B289" s="67"/>
      <c r="C289" s="67"/>
      <c r="D289" s="67"/>
      <c r="E289" s="67"/>
      <c r="F289" s="67"/>
      <c r="G289" s="67"/>
      <c r="H289" s="67"/>
    </row>
    <row r="290" spans="1:8" x14ac:dyDescent="0.25">
      <c r="A290" s="67"/>
      <c r="B290" s="67"/>
      <c r="C290" s="67"/>
      <c r="D290" s="67"/>
      <c r="E290" s="67"/>
      <c r="F290" s="67"/>
      <c r="G290" s="67"/>
      <c r="H290" s="67"/>
    </row>
    <row r="291" spans="1:8" x14ac:dyDescent="0.25">
      <c r="A291" s="67"/>
      <c r="B291" s="67"/>
      <c r="C291" s="67"/>
      <c r="D291" s="67"/>
      <c r="E291" s="67"/>
      <c r="F291" s="67"/>
      <c r="G291" s="67"/>
      <c r="H291" s="67"/>
    </row>
    <row r="292" spans="1:8" x14ac:dyDescent="0.25">
      <c r="A292" s="67"/>
      <c r="B292" s="67"/>
      <c r="C292" s="67"/>
      <c r="D292" s="67"/>
      <c r="E292" s="67"/>
      <c r="F292" s="67"/>
      <c r="G292" s="67"/>
      <c r="H292" s="67"/>
    </row>
    <row r="293" spans="1:8" x14ac:dyDescent="0.25">
      <c r="A293" s="67"/>
      <c r="B293" s="67"/>
      <c r="C293" s="67"/>
      <c r="D293" s="67"/>
      <c r="E293" s="67"/>
      <c r="F293" s="67"/>
      <c r="G293" s="67"/>
      <c r="H293" s="67"/>
    </row>
    <row r="294" spans="1:8" x14ac:dyDescent="0.25">
      <c r="A294" s="67"/>
      <c r="B294" s="67"/>
      <c r="C294" s="67"/>
      <c r="D294" s="67"/>
      <c r="E294" s="67"/>
      <c r="F294" s="67"/>
      <c r="G294" s="67"/>
      <c r="H294" s="67"/>
    </row>
    <row r="295" spans="1:8" x14ac:dyDescent="0.25">
      <c r="A295" s="67"/>
      <c r="B295" s="67"/>
      <c r="C295" s="67"/>
      <c r="D295" s="67"/>
      <c r="E295" s="67"/>
      <c r="F295" s="67"/>
      <c r="G295" s="67"/>
      <c r="H295" s="67"/>
    </row>
    <row r="296" spans="1:8" x14ac:dyDescent="0.25">
      <c r="A296" s="67"/>
      <c r="B296" s="67"/>
      <c r="C296" s="67"/>
      <c r="D296" s="67"/>
      <c r="E296" s="67"/>
      <c r="F296" s="67"/>
      <c r="G296" s="67"/>
      <c r="H296" s="67"/>
    </row>
    <row r="297" spans="1:8" x14ac:dyDescent="0.25">
      <c r="A297" s="67"/>
      <c r="B297" s="67"/>
      <c r="C297" s="67"/>
      <c r="D297" s="67"/>
      <c r="E297" s="67"/>
      <c r="F297" s="67"/>
      <c r="G297" s="67"/>
      <c r="H297" s="67"/>
    </row>
    <row r="298" spans="1:8" x14ac:dyDescent="0.25">
      <c r="A298" s="67"/>
      <c r="B298" s="67"/>
      <c r="C298" s="67"/>
      <c r="D298" s="67"/>
      <c r="E298" s="67"/>
      <c r="F298" s="67"/>
      <c r="G298" s="67"/>
      <c r="H298" s="67"/>
    </row>
    <row r="299" spans="1:8" x14ac:dyDescent="0.25">
      <c r="A299" s="63" t="s">
        <v>29</v>
      </c>
      <c r="B299" s="63"/>
      <c r="C299" s="63"/>
      <c r="D299" s="63"/>
      <c r="E299" s="63" t="s">
        <v>32</v>
      </c>
      <c r="F299" s="63"/>
      <c r="G299" s="63"/>
      <c r="H299" s="67"/>
    </row>
    <row r="300" spans="1:8" x14ac:dyDescent="0.25">
      <c r="A300" s="63"/>
      <c r="B300" s="63" t="s">
        <v>33</v>
      </c>
      <c r="C300" s="63" t="s">
        <v>34</v>
      </c>
      <c r="D300" s="63" t="s">
        <v>35</v>
      </c>
      <c r="E300" s="63" t="s">
        <v>38</v>
      </c>
      <c r="F300" s="63" t="s">
        <v>48</v>
      </c>
      <c r="G300" s="63" t="s">
        <v>47</v>
      </c>
      <c r="H300" s="67"/>
    </row>
    <row r="301" spans="1:8" x14ac:dyDescent="0.25">
      <c r="A301" s="63"/>
      <c r="B301" s="64">
        <v>9.5</v>
      </c>
      <c r="C301" s="63"/>
      <c r="D301" s="63" t="s">
        <v>55</v>
      </c>
      <c r="E301" s="65">
        <f>C303/C304</f>
        <v>0.5547146788514461</v>
      </c>
      <c r="F301" s="65">
        <f>C301/C304</f>
        <v>0</v>
      </c>
      <c r="G301" s="65">
        <f>C302/C304</f>
        <v>0</v>
      </c>
      <c r="H301" s="67"/>
    </row>
    <row r="302" spans="1:8" x14ac:dyDescent="0.25">
      <c r="A302" s="63"/>
      <c r="B302" s="64">
        <v>9.6</v>
      </c>
      <c r="C302" s="63"/>
      <c r="D302" s="63" t="s">
        <v>56</v>
      </c>
      <c r="E302" s="63"/>
      <c r="F302" s="63"/>
      <c r="G302" s="63"/>
      <c r="H302" s="67"/>
    </row>
    <row r="303" spans="1:8" x14ac:dyDescent="0.25">
      <c r="A303" s="63"/>
      <c r="B303" s="64">
        <v>11</v>
      </c>
      <c r="C303" s="63">
        <v>85466</v>
      </c>
      <c r="D303" s="63" t="s">
        <v>57</v>
      </c>
      <c r="E303" s="63"/>
      <c r="F303" s="63"/>
      <c r="G303" s="63"/>
      <c r="H303" s="67"/>
    </row>
    <row r="304" spans="1:8" x14ac:dyDescent="0.25">
      <c r="A304" s="63"/>
      <c r="B304" s="64">
        <v>16.2</v>
      </c>
      <c r="C304" s="63">
        <v>154072</v>
      </c>
      <c r="D304" s="63" t="s">
        <v>36</v>
      </c>
      <c r="E304" s="63"/>
      <c r="F304" s="63"/>
      <c r="G304" s="63"/>
      <c r="H304" s="67"/>
    </row>
    <row r="305" spans="1:8" x14ac:dyDescent="0.25">
      <c r="A305" s="63"/>
      <c r="B305" s="63"/>
      <c r="C305" s="63"/>
      <c r="D305" s="63"/>
      <c r="E305" s="63"/>
      <c r="F305" s="63"/>
      <c r="G305" s="63"/>
      <c r="H305" s="67"/>
    </row>
    <row r="306" spans="1:8" x14ac:dyDescent="0.25">
      <c r="A306" s="67"/>
      <c r="B306" s="67"/>
      <c r="C306" s="67"/>
      <c r="D306" s="67"/>
      <c r="E306" s="67"/>
      <c r="F306" s="67"/>
      <c r="G306" s="67"/>
      <c r="H306" s="67"/>
    </row>
    <row r="307" spans="1:8" x14ac:dyDescent="0.25">
      <c r="A307" s="67"/>
      <c r="B307" s="67"/>
      <c r="C307" s="67"/>
      <c r="D307" s="67"/>
      <c r="E307" s="67"/>
      <c r="F307" s="67"/>
      <c r="G307" s="67"/>
      <c r="H307" s="67"/>
    </row>
    <row r="308" spans="1:8" x14ac:dyDescent="0.25">
      <c r="A308" s="67"/>
      <c r="B308" s="67"/>
      <c r="C308" s="67"/>
      <c r="D308" s="67"/>
      <c r="E308" s="67"/>
      <c r="F308" s="67"/>
      <c r="G308" s="67"/>
      <c r="H308" s="67"/>
    </row>
    <row r="309" spans="1:8" x14ac:dyDescent="0.25">
      <c r="A309" s="67"/>
      <c r="B309" s="67"/>
      <c r="C309" s="67"/>
      <c r="D309" s="67"/>
      <c r="E309" s="67"/>
      <c r="F309" s="67"/>
      <c r="G309" s="67"/>
      <c r="H309" s="67"/>
    </row>
    <row r="310" spans="1:8" x14ac:dyDescent="0.25">
      <c r="A310" s="67"/>
      <c r="B310" s="67"/>
      <c r="C310" s="67"/>
      <c r="D310" s="67"/>
      <c r="E310" s="67"/>
      <c r="F310" s="67"/>
      <c r="G310" s="67"/>
      <c r="H310" s="67"/>
    </row>
    <row r="311" spans="1:8" x14ac:dyDescent="0.25">
      <c r="A311" s="67"/>
      <c r="B311" s="67"/>
      <c r="C311" s="67"/>
      <c r="D311" s="67"/>
      <c r="E311" s="67"/>
      <c r="F311" s="67"/>
      <c r="G311" s="67"/>
      <c r="H311" s="67"/>
    </row>
    <row r="312" spans="1:8" x14ac:dyDescent="0.25">
      <c r="A312" s="67"/>
      <c r="B312" s="67"/>
      <c r="C312" s="67"/>
      <c r="D312" s="67"/>
      <c r="E312" s="67"/>
      <c r="F312" s="67"/>
      <c r="G312" s="67"/>
      <c r="H312" s="67"/>
    </row>
    <row r="313" spans="1:8" x14ac:dyDescent="0.25">
      <c r="A313" s="67"/>
      <c r="B313" s="67"/>
      <c r="C313" s="67"/>
      <c r="D313" s="67"/>
      <c r="E313" s="67"/>
      <c r="F313" s="67"/>
      <c r="G313" s="67"/>
      <c r="H313" s="67"/>
    </row>
    <row r="314" spans="1:8" x14ac:dyDescent="0.25">
      <c r="A314" s="67"/>
      <c r="B314" s="67"/>
      <c r="C314" s="67"/>
      <c r="D314" s="67"/>
      <c r="E314" s="67"/>
      <c r="F314" s="67"/>
      <c r="G314" s="67"/>
      <c r="H314" s="67"/>
    </row>
    <row r="315" spans="1:8" x14ac:dyDescent="0.25">
      <c r="A315" s="67"/>
      <c r="B315" s="67"/>
      <c r="C315" s="67"/>
      <c r="D315" s="67"/>
      <c r="E315" s="67"/>
      <c r="F315" s="67"/>
      <c r="G315" s="67"/>
      <c r="H315" s="67"/>
    </row>
    <row r="316" spans="1:8" x14ac:dyDescent="0.25">
      <c r="A316" s="67"/>
      <c r="B316" s="67"/>
      <c r="C316" s="67"/>
      <c r="D316" s="67"/>
      <c r="E316" s="67"/>
      <c r="F316" s="67"/>
      <c r="G316" s="67"/>
      <c r="H316" s="67"/>
    </row>
    <row r="317" spans="1:8" x14ac:dyDescent="0.25">
      <c r="A317" s="63"/>
      <c r="B317" s="63"/>
      <c r="C317" s="63"/>
      <c r="D317" s="63"/>
      <c r="E317" s="63"/>
      <c r="F317" s="63"/>
      <c r="G317" s="63"/>
      <c r="H317" s="63"/>
    </row>
    <row r="318" spans="1:8" x14ac:dyDescent="0.25">
      <c r="A318" s="63" t="s">
        <v>28</v>
      </c>
      <c r="B318" s="63"/>
      <c r="C318" s="63"/>
      <c r="D318" s="63"/>
      <c r="E318" s="63" t="s">
        <v>32</v>
      </c>
      <c r="F318" s="63"/>
      <c r="G318" s="63"/>
      <c r="H318" s="63"/>
    </row>
    <row r="319" spans="1:8" x14ac:dyDescent="0.25">
      <c r="A319" s="63"/>
      <c r="B319" s="63" t="s">
        <v>33</v>
      </c>
      <c r="C319" s="63" t="s">
        <v>34</v>
      </c>
      <c r="D319" s="63" t="s">
        <v>35</v>
      </c>
      <c r="E319" s="63" t="s">
        <v>38</v>
      </c>
      <c r="F319" s="63" t="s">
        <v>48</v>
      </c>
      <c r="G319" s="63" t="s">
        <v>47</v>
      </c>
      <c r="H319" s="63"/>
    </row>
    <row r="320" spans="1:8" x14ac:dyDescent="0.25">
      <c r="A320" s="63"/>
      <c r="B320" s="64">
        <v>9.5</v>
      </c>
      <c r="C320" s="63"/>
      <c r="D320" s="63" t="s">
        <v>55</v>
      </c>
      <c r="E320" s="65">
        <f>C322/C323</f>
        <v>0.51341023887193515</v>
      </c>
      <c r="F320" s="65">
        <f>C320/C323</f>
        <v>0</v>
      </c>
      <c r="G320" s="65">
        <f>C321/C323</f>
        <v>0</v>
      </c>
      <c r="H320" s="63"/>
    </row>
    <row r="321" spans="1:9" x14ac:dyDescent="0.25">
      <c r="A321" s="63"/>
      <c r="B321" s="64">
        <v>9.6</v>
      </c>
      <c r="C321" s="63"/>
      <c r="D321" s="63" t="s">
        <v>56</v>
      </c>
      <c r="E321" s="63"/>
      <c r="F321" s="63"/>
      <c r="G321" s="63"/>
      <c r="H321" s="63"/>
    </row>
    <row r="322" spans="1:9" x14ac:dyDescent="0.25">
      <c r="A322" s="63"/>
      <c r="B322" s="64">
        <v>11</v>
      </c>
      <c r="C322" s="63">
        <v>78063</v>
      </c>
      <c r="D322" s="63" t="s">
        <v>57</v>
      </c>
      <c r="E322" s="63"/>
      <c r="F322" s="63"/>
      <c r="G322" s="63"/>
      <c r="H322" s="63"/>
    </row>
    <row r="323" spans="1:9" x14ac:dyDescent="0.25">
      <c r="A323" s="63"/>
      <c r="B323" s="64">
        <v>16.2</v>
      </c>
      <c r="C323" s="63">
        <v>152048</v>
      </c>
      <c r="D323" s="63" t="s">
        <v>36</v>
      </c>
      <c r="E323" s="63"/>
      <c r="F323" s="63"/>
      <c r="G323" s="63"/>
      <c r="H323" s="63"/>
    </row>
    <row r="324" spans="1:9" x14ac:dyDescent="0.25">
      <c r="A324" s="63"/>
      <c r="B324" s="63"/>
      <c r="C324" s="63"/>
      <c r="D324" s="63"/>
      <c r="E324" s="63"/>
      <c r="F324" s="63"/>
      <c r="G324" s="63"/>
      <c r="H324" s="63"/>
    </row>
    <row r="325" spans="1:9" x14ac:dyDescent="0.25">
      <c r="A325" s="63"/>
      <c r="B325" s="63"/>
      <c r="C325" s="63"/>
      <c r="D325" s="63"/>
      <c r="E325" s="63"/>
      <c r="F325" s="63"/>
      <c r="G325" s="63"/>
      <c r="H325" s="63"/>
    </row>
    <row r="326" spans="1:9" x14ac:dyDescent="0.25">
      <c r="A326" s="63"/>
      <c r="B326" s="63"/>
      <c r="C326" s="63"/>
      <c r="D326" s="63"/>
      <c r="E326" s="63"/>
      <c r="F326" s="63"/>
      <c r="G326" s="63"/>
      <c r="H326" s="63"/>
    </row>
    <row r="327" spans="1:9" x14ac:dyDescent="0.25">
      <c r="A327" s="67"/>
      <c r="B327" s="67"/>
      <c r="C327" s="67"/>
      <c r="D327" s="67"/>
      <c r="E327" s="67"/>
      <c r="F327" s="67"/>
      <c r="G327" s="67"/>
      <c r="H327" s="67"/>
    </row>
    <row r="328" spans="1:9" x14ac:dyDescent="0.25">
      <c r="A328" s="67"/>
      <c r="B328" s="67"/>
      <c r="C328" s="67"/>
      <c r="D328" s="67"/>
      <c r="E328" s="67"/>
      <c r="F328" s="67"/>
      <c r="G328" s="67"/>
      <c r="H328" s="67"/>
    </row>
    <row r="329" spans="1:9" x14ac:dyDescent="0.25">
      <c r="A329" s="67"/>
      <c r="B329" s="67"/>
      <c r="C329" s="67"/>
      <c r="D329" s="67"/>
      <c r="E329" s="67"/>
      <c r="F329" s="67"/>
      <c r="G329" s="67"/>
      <c r="H329" s="67"/>
    </row>
    <row r="330" spans="1:9" x14ac:dyDescent="0.25">
      <c r="A330" s="67"/>
      <c r="B330" s="67"/>
      <c r="C330" s="67"/>
      <c r="D330" s="67"/>
      <c r="E330" s="67"/>
      <c r="F330" s="67"/>
      <c r="G330" s="67"/>
      <c r="H330" s="67"/>
    </row>
    <row r="331" spans="1:9" x14ac:dyDescent="0.25">
      <c r="A331" s="67"/>
      <c r="B331" s="67"/>
      <c r="C331" s="67"/>
      <c r="D331" s="67"/>
      <c r="E331" s="67"/>
      <c r="F331" s="67"/>
      <c r="G331" s="67"/>
      <c r="H331" s="67"/>
    </row>
    <row r="332" spans="1:9" x14ac:dyDescent="0.25">
      <c r="A332" s="67"/>
      <c r="B332" s="67"/>
      <c r="C332" s="67"/>
      <c r="D332" s="67"/>
      <c r="E332" s="67"/>
      <c r="F332" s="67"/>
      <c r="G332" s="67"/>
      <c r="H332" s="67"/>
    </row>
    <row r="333" spans="1:9" x14ac:dyDescent="0.25">
      <c r="A333" s="67"/>
      <c r="B333" s="67"/>
      <c r="C333" s="67"/>
      <c r="D333" s="67"/>
      <c r="E333" s="67"/>
      <c r="F333" s="67"/>
      <c r="G333" s="67"/>
      <c r="H333" s="67"/>
    </row>
    <row r="334" spans="1:9" x14ac:dyDescent="0.25">
      <c r="A334" s="63" t="s">
        <v>60</v>
      </c>
      <c r="B334" s="63"/>
      <c r="C334" s="63"/>
      <c r="D334" s="63"/>
      <c r="E334" s="63" t="s">
        <v>32</v>
      </c>
      <c r="F334" s="63"/>
      <c r="G334" s="63"/>
      <c r="H334" s="63"/>
      <c r="I334" s="63"/>
    </row>
    <row r="335" spans="1:9" x14ac:dyDescent="0.25">
      <c r="A335" s="63"/>
      <c r="B335" s="63" t="s">
        <v>33</v>
      </c>
      <c r="C335" s="63" t="s">
        <v>34</v>
      </c>
      <c r="D335" s="63" t="s">
        <v>35</v>
      </c>
      <c r="E335" s="63" t="s">
        <v>38</v>
      </c>
      <c r="F335" s="63" t="s">
        <v>48</v>
      </c>
      <c r="G335" s="63" t="s">
        <v>47</v>
      </c>
      <c r="H335" s="63"/>
      <c r="I335" s="63"/>
    </row>
    <row r="336" spans="1:9" x14ac:dyDescent="0.25">
      <c r="A336" s="63"/>
      <c r="B336" s="64">
        <v>9.5</v>
      </c>
      <c r="C336" s="63"/>
      <c r="D336" s="63" t="s">
        <v>55</v>
      </c>
      <c r="E336" s="65">
        <f>C338/C339</f>
        <v>0.63952667137507824</v>
      </c>
      <c r="F336" s="65">
        <f>C336/C339</f>
        <v>0</v>
      </c>
      <c r="G336" s="65">
        <f>C337/C339</f>
        <v>0</v>
      </c>
      <c r="H336" s="63"/>
      <c r="I336" s="63"/>
    </row>
    <row r="337" spans="1:9" x14ac:dyDescent="0.25">
      <c r="A337" s="63"/>
      <c r="B337" s="64">
        <v>9.6</v>
      </c>
      <c r="C337" s="63"/>
      <c r="D337" s="63" t="s">
        <v>56</v>
      </c>
      <c r="E337" s="63"/>
      <c r="F337" s="63"/>
      <c r="G337" s="63"/>
      <c r="H337" s="63"/>
      <c r="I337" s="63"/>
    </row>
    <row r="338" spans="1:9" x14ac:dyDescent="0.25">
      <c r="A338" s="63"/>
      <c r="B338" s="64">
        <v>11</v>
      </c>
      <c r="C338" s="63">
        <v>95984</v>
      </c>
      <c r="D338" s="63" t="s">
        <v>57</v>
      </c>
      <c r="E338" s="63"/>
      <c r="F338" s="63"/>
      <c r="G338" s="63"/>
      <c r="H338" s="63"/>
      <c r="I338" s="63"/>
    </row>
    <row r="339" spans="1:9" x14ac:dyDescent="0.25">
      <c r="A339" s="63"/>
      <c r="B339" s="64">
        <v>16.2</v>
      </c>
      <c r="C339" s="63">
        <v>150086</v>
      </c>
      <c r="D339" s="63" t="s">
        <v>36</v>
      </c>
      <c r="E339" s="63"/>
      <c r="F339" s="63"/>
      <c r="G339" s="63"/>
      <c r="H339" s="63"/>
      <c r="I339" s="63"/>
    </row>
    <row r="340" spans="1:9" x14ac:dyDescent="0.25">
      <c r="A340" s="67"/>
      <c r="B340" s="67"/>
      <c r="C340" s="67"/>
      <c r="D340" s="67"/>
      <c r="E340" s="67"/>
      <c r="F340" s="67"/>
      <c r="G340" s="67"/>
      <c r="H340" s="67"/>
    </row>
    <row r="341" spans="1:9" x14ac:dyDescent="0.25">
      <c r="A341" s="67"/>
      <c r="B341" s="67"/>
      <c r="C341" s="67"/>
      <c r="D341" s="67"/>
      <c r="E341" s="67"/>
      <c r="F341" s="67"/>
      <c r="G341" s="67"/>
      <c r="H341" s="67"/>
    </row>
    <row r="342" spans="1:9" x14ac:dyDescent="0.25">
      <c r="A342" s="67"/>
      <c r="B342" s="67"/>
      <c r="C342" s="67"/>
      <c r="D342" s="67"/>
      <c r="E342" s="67"/>
      <c r="F342" s="67"/>
      <c r="G342" s="67"/>
      <c r="H342" s="67"/>
    </row>
    <row r="343" spans="1:9" x14ac:dyDescent="0.25">
      <c r="A343" s="67"/>
      <c r="B343" s="67"/>
      <c r="C343" s="67"/>
      <c r="D343" s="67"/>
      <c r="E343" s="67"/>
      <c r="F343" s="67"/>
      <c r="G343" s="67"/>
      <c r="H343" s="67"/>
    </row>
    <row r="344" spans="1:9" x14ac:dyDescent="0.25">
      <c r="A344" s="67"/>
      <c r="B344" s="67"/>
      <c r="C344" s="67"/>
      <c r="D344" s="67"/>
      <c r="E344" s="67"/>
      <c r="F344" s="67"/>
      <c r="G344" s="67"/>
      <c r="H344" s="67"/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E2779-9014-4BA0-A555-5B9536CC2D5C}">
  <dimension ref="G5:AC26"/>
  <sheetViews>
    <sheetView workbookViewId="0">
      <selection activeCell="O46" sqref="O46"/>
    </sheetView>
  </sheetViews>
  <sheetFormatPr defaultRowHeight="15" x14ac:dyDescent="0.25"/>
  <cols>
    <col min="24" max="24" width="3.5703125" customWidth="1"/>
    <col min="27" max="27" width="2.42578125" customWidth="1"/>
  </cols>
  <sheetData>
    <row r="5" spans="7:29" x14ac:dyDescent="0.25">
      <c r="J5" s="80" t="s">
        <v>68</v>
      </c>
      <c r="K5" s="78" t="s">
        <v>69</v>
      </c>
      <c r="L5" s="80" t="s">
        <v>70</v>
      </c>
      <c r="M5" s="78" t="s">
        <v>71</v>
      </c>
    </row>
    <row r="6" spans="7:29" x14ac:dyDescent="0.25">
      <c r="G6" t="s">
        <v>0</v>
      </c>
      <c r="H6" t="s">
        <v>1</v>
      </c>
      <c r="I6" t="s">
        <v>38</v>
      </c>
      <c r="J6" s="80" t="s">
        <v>41</v>
      </c>
      <c r="K6" s="78" t="s">
        <v>42</v>
      </c>
      <c r="L6" s="80" t="s">
        <v>43</v>
      </c>
      <c r="M6" s="78" t="s">
        <v>44</v>
      </c>
      <c r="N6" t="s">
        <v>2</v>
      </c>
      <c r="P6" t="s">
        <v>0</v>
      </c>
      <c r="Q6" t="s">
        <v>1</v>
      </c>
      <c r="R6" t="s">
        <v>38</v>
      </c>
      <c r="S6" s="78" t="s">
        <v>48</v>
      </c>
      <c r="T6" s="80" t="s">
        <v>47</v>
      </c>
      <c r="V6" t="s">
        <v>72</v>
      </c>
      <c r="W6" t="s">
        <v>73</v>
      </c>
      <c r="Y6" s="77" t="s">
        <v>75</v>
      </c>
      <c r="Z6" s="77" t="s">
        <v>74</v>
      </c>
      <c r="AB6" t="s">
        <v>76</v>
      </c>
      <c r="AC6" t="s">
        <v>77</v>
      </c>
    </row>
    <row r="7" spans="7:29" x14ac:dyDescent="0.25">
      <c r="I7" t="s">
        <v>32</v>
      </c>
      <c r="J7" s="80" t="s">
        <v>32</v>
      </c>
      <c r="K7" s="78" t="s">
        <v>32</v>
      </c>
      <c r="L7" s="80" t="s">
        <v>32</v>
      </c>
      <c r="M7" s="78" t="s">
        <v>32</v>
      </c>
      <c r="N7" t="s">
        <v>32</v>
      </c>
      <c r="R7" t="s">
        <v>50</v>
      </c>
      <c r="S7" s="78" t="s">
        <v>50</v>
      </c>
      <c r="T7" s="80" t="s">
        <v>50</v>
      </c>
    </row>
    <row r="8" spans="7:29" x14ac:dyDescent="0.25">
      <c r="G8" t="s">
        <v>6</v>
      </c>
      <c r="H8" t="s">
        <v>7</v>
      </c>
      <c r="I8" s="55">
        <v>0</v>
      </c>
      <c r="J8" s="81">
        <v>2.4219154578884873E-3</v>
      </c>
      <c r="K8" s="79">
        <v>0.26427125453128353</v>
      </c>
      <c r="L8" s="81">
        <v>0.26549528955751656</v>
      </c>
      <c r="M8" s="79">
        <v>0</v>
      </c>
      <c r="N8" s="55">
        <v>0.53218845954668859</v>
      </c>
      <c r="P8" t="s">
        <v>6</v>
      </c>
      <c r="Q8" t="s">
        <v>7</v>
      </c>
      <c r="R8" s="55">
        <v>0</v>
      </c>
      <c r="S8" s="79">
        <v>0.27302100948815122</v>
      </c>
      <c r="T8" s="81">
        <v>0.27616737753782816</v>
      </c>
      <c r="V8" s="56">
        <f>J8+K8</f>
        <v>0.26669316998917203</v>
      </c>
      <c r="W8" s="56">
        <f>L8+M8</f>
        <v>0.26549528955751656</v>
      </c>
      <c r="X8" s="56"/>
      <c r="Y8" s="75">
        <f t="shared" ref="Y8:Y26" si="0">K8+M8</f>
        <v>0.26427125453128353</v>
      </c>
      <c r="Z8" s="75">
        <f>J8+L8</f>
        <v>0.26791720501540506</v>
      </c>
      <c r="AB8" s="56">
        <f>J8+M8</f>
        <v>2.4219154578884873E-3</v>
      </c>
      <c r="AC8" s="56">
        <f>K8+L8</f>
        <v>0.52976654408880008</v>
      </c>
    </row>
    <row r="9" spans="7:29" x14ac:dyDescent="0.25">
      <c r="H9" t="s">
        <v>8</v>
      </c>
      <c r="I9" s="55">
        <v>0</v>
      </c>
      <c r="J9" s="81">
        <v>1.7045064638221273E-2</v>
      </c>
      <c r="K9" s="79">
        <v>0.24414719249996042</v>
      </c>
      <c r="L9" s="81">
        <v>0.28780240605155222</v>
      </c>
      <c r="M9" s="79">
        <v>0</v>
      </c>
      <c r="N9" s="55">
        <v>0.54899466318973389</v>
      </c>
      <c r="Q9" t="s">
        <v>8</v>
      </c>
      <c r="R9" s="55">
        <v>0</v>
      </c>
      <c r="S9" s="79">
        <v>0.25087708558561644</v>
      </c>
      <c r="T9" s="81">
        <v>0.2977272357335724</v>
      </c>
      <c r="V9" s="56">
        <f t="shared" ref="V9:V26" si="1">J9+K9</f>
        <v>0.26119225713818167</v>
      </c>
      <c r="W9" s="56">
        <f t="shared" ref="W9:W26" si="2">L9+M9</f>
        <v>0.28780240605155222</v>
      </c>
      <c r="X9" s="56"/>
      <c r="Y9" s="75">
        <f t="shared" si="0"/>
        <v>0.24414719249996042</v>
      </c>
      <c r="Z9" s="75">
        <f t="shared" ref="Z9:Z26" si="3">J9+L9</f>
        <v>0.30484747068977347</v>
      </c>
      <c r="AB9" s="56">
        <f t="shared" ref="AB9:AB26" si="4">J9+M9</f>
        <v>1.7045064638221273E-2</v>
      </c>
      <c r="AC9" s="56">
        <f t="shared" ref="AC9:AC26" si="5">K9+L9</f>
        <v>0.53194959855151258</v>
      </c>
    </row>
    <row r="10" spans="7:29" x14ac:dyDescent="0.25">
      <c r="G10" t="s">
        <v>9</v>
      </c>
      <c r="H10" t="s">
        <v>10</v>
      </c>
      <c r="I10" s="55">
        <v>0</v>
      </c>
      <c r="J10" s="81">
        <v>0</v>
      </c>
      <c r="K10" s="79">
        <v>0.26930570315267444</v>
      </c>
      <c r="L10" s="81">
        <v>0.24157133629222147</v>
      </c>
      <c r="M10" s="79">
        <v>2.2811568835823384E-2</v>
      </c>
      <c r="N10" s="55">
        <v>0.53368860828071929</v>
      </c>
      <c r="P10" t="s">
        <v>9</v>
      </c>
      <c r="Q10" t="s">
        <v>10</v>
      </c>
      <c r="R10" s="55">
        <v>0</v>
      </c>
      <c r="S10" s="79">
        <v>0.30753569109858886</v>
      </c>
      <c r="T10" s="81">
        <v>0.25544029903550863</v>
      </c>
      <c r="V10" s="56">
        <f t="shared" si="1"/>
        <v>0.26930570315267444</v>
      </c>
      <c r="W10" s="56">
        <f t="shared" si="2"/>
        <v>0.26438290512804485</v>
      </c>
      <c r="X10" s="56"/>
      <c r="Y10" s="75">
        <f t="shared" si="0"/>
        <v>0.2921172719884978</v>
      </c>
      <c r="Z10" s="75">
        <f t="shared" si="3"/>
        <v>0.24157133629222147</v>
      </c>
      <c r="AB10" s="56">
        <f t="shared" si="4"/>
        <v>2.2811568835823384E-2</v>
      </c>
      <c r="AC10" s="56">
        <f t="shared" si="5"/>
        <v>0.51087703944489593</v>
      </c>
    </row>
    <row r="11" spans="7:29" x14ac:dyDescent="0.25">
      <c r="G11" t="s">
        <v>11</v>
      </c>
      <c r="H11" t="s">
        <v>12</v>
      </c>
      <c r="I11" s="55">
        <v>0</v>
      </c>
      <c r="J11" s="81">
        <v>2.2015013991718554E-2</v>
      </c>
      <c r="K11" s="79">
        <v>0.23645488057990768</v>
      </c>
      <c r="L11" s="81">
        <v>0.26007558625817045</v>
      </c>
      <c r="M11" s="79">
        <v>0</v>
      </c>
      <c r="N11" s="55">
        <v>0.51854548082979668</v>
      </c>
      <c r="P11" t="s">
        <v>11</v>
      </c>
      <c r="Q11" t="s">
        <v>12</v>
      </c>
      <c r="R11" s="55">
        <v>5.0578438313987097E-2</v>
      </c>
      <c r="S11" s="79">
        <v>0.23424029213315212</v>
      </c>
      <c r="T11" s="81">
        <v>0.2611170220232808</v>
      </c>
      <c r="V11" s="56">
        <f t="shared" si="1"/>
        <v>0.25846989457162622</v>
      </c>
      <c r="W11" s="56">
        <f t="shared" si="2"/>
        <v>0.26007558625817045</v>
      </c>
      <c r="X11" s="56"/>
      <c r="Y11" s="75">
        <f t="shared" si="0"/>
        <v>0.23645488057990768</v>
      </c>
      <c r="Z11" s="75">
        <f t="shared" si="3"/>
        <v>0.28209060024988902</v>
      </c>
      <c r="AB11" s="56">
        <f t="shared" si="4"/>
        <v>2.2015013991718554E-2</v>
      </c>
      <c r="AC11" s="56">
        <f t="shared" si="5"/>
        <v>0.49653046683807811</v>
      </c>
    </row>
    <row r="12" spans="7:29" x14ac:dyDescent="0.25">
      <c r="H12" t="s">
        <v>13</v>
      </c>
      <c r="I12" s="55">
        <v>0</v>
      </c>
      <c r="J12" s="81">
        <v>2.2522736259391062E-2</v>
      </c>
      <c r="K12" s="79">
        <v>0.23754843811783313</v>
      </c>
      <c r="L12" s="81">
        <v>0.26438908659549226</v>
      </c>
      <c r="M12" s="79">
        <v>0</v>
      </c>
      <c r="N12" s="55">
        <v>0.52446026097271647</v>
      </c>
      <c r="Q12" t="s">
        <v>13</v>
      </c>
      <c r="R12" s="55">
        <v>0</v>
      </c>
      <c r="S12" s="79">
        <v>0.24731170789667933</v>
      </c>
      <c r="T12" s="81">
        <v>0.30425479507798509</v>
      </c>
      <c r="V12" s="56">
        <f t="shared" si="1"/>
        <v>0.26007117437722421</v>
      </c>
      <c r="W12" s="56">
        <f t="shared" si="2"/>
        <v>0.26438908659549226</v>
      </c>
      <c r="X12" s="56"/>
      <c r="Y12" s="75">
        <f t="shared" si="0"/>
        <v>0.23754843811783313</v>
      </c>
      <c r="Z12" s="75">
        <f t="shared" si="3"/>
        <v>0.28691182285488331</v>
      </c>
      <c r="AB12" s="56">
        <f t="shared" si="4"/>
        <v>2.2522736259391062E-2</v>
      </c>
      <c r="AC12" s="56">
        <f t="shared" si="5"/>
        <v>0.50193752471332542</v>
      </c>
    </row>
    <row r="13" spans="7:29" x14ac:dyDescent="0.25">
      <c r="H13" t="s">
        <v>14</v>
      </c>
      <c r="I13" s="55">
        <v>0</v>
      </c>
      <c r="J13" s="81">
        <v>4.3273301803011213E-2</v>
      </c>
      <c r="K13" s="79">
        <v>0.20891592143579998</v>
      </c>
      <c r="L13" s="81">
        <v>0.25891695408827115</v>
      </c>
      <c r="M13" s="79">
        <v>0</v>
      </c>
      <c r="N13" s="55">
        <v>0.51110617732708241</v>
      </c>
      <c r="Q13" t="s">
        <v>14</v>
      </c>
      <c r="R13" s="55">
        <v>4.5955275307957358E-2</v>
      </c>
      <c r="S13" s="79">
        <v>0.19766460110942702</v>
      </c>
      <c r="T13" s="81">
        <v>0.2988743512338915</v>
      </c>
      <c r="V13" s="56">
        <f t="shared" si="1"/>
        <v>0.25218922323881121</v>
      </c>
      <c r="W13" s="56">
        <f t="shared" si="2"/>
        <v>0.25891695408827115</v>
      </c>
      <c r="X13" s="56"/>
      <c r="Y13" s="75">
        <f t="shared" si="0"/>
        <v>0.20891592143579998</v>
      </c>
      <c r="Z13" s="75">
        <f t="shared" si="3"/>
        <v>0.30219025589128234</v>
      </c>
      <c r="AB13" s="56">
        <f t="shared" si="4"/>
        <v>4.3273301803011213E-2</v>
      </c>
      <c r="AC13" s="56">
        <f t="shared" si="5"/>
        <v>0.46783287552407116</v>
      </c>
    </row>
    <row r="14" spans="7:29" x14ac:dyDescent="0.25">
      <c r="H14" t="s">
        <v>15</v>
      </c>
      <c r="I14" s="55">
        <v>0.35283295770218565</v>
      </c>
      <c r="J14" s="81">
        <v>2.6379789297132972E-2</v>
      </c>
      <c r="K14" s="79">
        <v>4.5028565438440173E-2</v>
      </c>
      <c r="L14" s="81">
        <v>9.4528015095130771E-2</v>
      </c>
      <c r="M14" s="79">
        <v>0</v>
      </c>
      <c r="N14" s="55">
        <v>0.51876932753288951</v>
      </c>
      <c r="Q14" t="s">
        <v>15</v>
      </c>
      <c r="R14" s="55">
        <v>0.38865545616316743</v>
      </c>
      <c r="S14" s="79">
        <v>4.62475773995418E-2</v>
      </c>
      <c r="T14" s="81">
        <v>0.11857783205120984</v>
      </c>
      <c r="V14" s="56">
        <f t="shared" si="1"/>
        <v>7.1408354735573137E-2</v>
      </c>
      <c r="W14" s="56">
        <f t="shared" si="2"/>
        <v>9.4528015095130771E-2</v>
      </c>
      <c r="X14" s="56"/>
      <c r="Y14" s="75">
        <f t="shared" si="0"/>
        <v>4.5028565438440173E-2</v>
      </c>
      <c r="Z14" s="75">
        <f t="shared" si="3"/>
        <v>0.12090780439226374</v>
      </c>
      <c r="AB14" s="56">
        <f t="shared" si="4"/>
        <v>2.6379789297132972E-2</v>
      </c>
      <c r="AC14" s="56">
        <f t="shared" si="5"/>
        <v>0.13955658053357095</v>
      </c>
    </row>
    <row r="15" spans="7:29" x14ac:dyDescent="0.25">
      <c r="G15" t="s">
        <v>16</v>
      </c>
      <c r="H15" t="s">
        <v>17</v>
      </c>
      <c r="I15" s="55">
        <v>0</v>
      </c>
      <c r="J15" s="81">
        <v>4.661399725339279E-2</v>
      </c>
      <c r="K15" s="79">
        <v>0.22317488995295259</v>
      </c>
      <c r="L15" s="81">
        <v>1.7503093849375224E-2</v>
      </c>
      <c r="M15" s="79">
        <v>0.26917272817465498</v>
      </c>
      <c r="N15" s="55">
        <v>0.55646470923037561</v>
      </c>
      <c r="P15" t="s">
        <v>16</v>
      </c>
      <c r="Q15" t="s">
        <v>17</v>
      </c>
      <c r="R15" s="55">
        <v>0</v>
      </c>
      <c r="S15" s="79">
        <v>0.5207224294691748</v>
      </c>
      <c r="T15" s="81">
        <v>6.6545258973816801E-2</v>
      </c>
      <c r="V15" s="56">
        <f t="shared" si="1"/>
        <v>0.26978888720634536</v>
      </c>
      <c r="W15" s="56">
        <f t="shared" si="2"/>
        <v>0.28667582202403019</v>
      </c>
      <c r="X15" s="56"/>
      <c r="Y15" s="75">
        <f t="shared" si="0"/>
        <v>0.49234761812760758</v>
      </c>
      <c r="Z15" s="75">
        <f t="shared" si="3"/>
        <v>6.4117091102768017E-2</v>
      </c>
      <c r="AB15" s="56">
        <f t="shared" si="4"/>
        <v>0.31578672542804775</v>
      </c>
      <c r="AC15" s="56">
        <f t="shared" si="5"/>
        <v>0.24067798380232783</v>
      </c>
    </row>
    <row r="16" spans="7:29" x14ac:dyDescent="0.25">
      <c r="H16" t="s">
        <v>18</v>
      </c>
      <c r="I16" s="55">
        <v>0</v>
      </c>
      <c r="J16" s="81">
        <v>1.4908608720522087E-2</v>
      </c>
      <c r="K16" s="79">
        <v>0.239244949429292</v>
      </c>
      <c r="L16" s="81">
        <v>3.3566469930579025E-2</v>
      </c>
      <c r="M16" s="79">
        <v>0.2226255167572346</v>
      </c>
      <c r="N16" s="55">
        <v>0.51034554483762773</v>
      </c>
      <c r="Q16" t="s">
        <v>18</v>
      </c>
      <c r="R16" s="55">
        <v>0</v>
      </c>
      <c r="S16" s="79">
        <v>0.50113694735242842</v>
      </c>
      <c r="T16" s="81">
        <v>4.7890383676673823E-2</v>
      </c>
      <c r="V16" s="56">
        <f t="shared" si="1"/>
        <v>0.25415355814981411</v>
      </c>
      <c r="W16" s="56">
        <f t="shared" si="2"/>
        <v>0.25619198668781362</v>
      </c>
      <c r="X16" s="56"/>
      <c r="Y16" s="75">
        <f t="shared" si="0"/>
        <v>0.46187046618652661</v>
      </c>
      <c r="Z16" s="75">
        <f t="shared" si="3"/>
        <v>4.8475078651101108E-2</v>
      </c>
      <c r="AB16" s="56">
        <f t="shared" si="4"/>
        <v>0.23753412547775668</v>
      </c>
      <c r="AC16" s="56">
        <f t="shared" si="5"/>
        <v>0.27281141935987102</v>
      </c>
    </row>
    <row r="17" spans="7:29" x14ac:dyDescent="0.25">
      <c r="H17" t="s">
        <v>19</v>
      </c>
      <c r="I17" s="55">
        <v>0</v>
      </c>
      <c r="J17" s="81">
        <v>2.5416579347551571E-3</v>
      </c>
      <c r="K17" s="79">
        <v>0.27209710960295325</v>
      </c>
      <c r="L17" s="81">
        <v>0.26657854152897115</v>
      </c>
      <c r="M17" s="79">
        <v>7.8667805845275898E-3</v>
      </c>
      <c r="N17" s="55">
        <v>0.54908408965120714</v>
      </c>
      <c r="Q17" t="s">
        <v>19</v>
      </c>
      <c r="R17" s="55">
        <v>0</v>
      </c>
      <c r="S17" s="79">
        <v>0.2771339461228931</v>
      </c>
      <c r="T17" s="81">
        <v>0.26642230019402657</v>
      </c>
      <c r="V17" s="56">
        <f t="shared" si="1"/>
        <v>0.27463876753770838</v>
      </c>
      <c r="W17" s="56">
        <f t="shared" si="2"/>
        <v>0.27444532211349876</v>
      </c>
      <c r="X17" s="56"/>
      <c r="Y17" s="76">
        <f t="shared" si="0"/>
        <v>0.27996389018748086</v>
      </c>
      <c r="Z17" s="76">
        <f t="shared" si="3"/>
        <v>0.26912019946372628</v>
      </c>
      <c r="AB17" s="56">
        <f t="shared" si="4"/>
        <v>1.0408438519282748E-2</v>
      </c>
      <c r="AC17" s="56">
        <f t="shared" si="5"/>
        <v>0.53867565113192439</v>
      </c>
    </row>
    <row r="18" spans="7:29" x14ac:dyDescent="0.25">
      <c r="G18" t="s">
        <v>20</v>
      </c>
      <c r="H18" t="s">
        <v>67</v>
      </c>
      <c r="I18" s="55">
        <v>0.1601448142939001</v>
      </c>
      <c r="J18" s="81">
        <v>9.7411053810491227E-2</v>
      </c>
      <c r="K18" s="79">
        <v>0.17485544616346305</v>
      </c>
      <c r="L18" s="81">
        <v>6.5968640933479192E-2</v>
      </c>
      <c r="M18" s="79">
        <v>4.7606396832838467E-2</v>
      </c>
      <c r="N18" s="55">
        <v>0.54598635203417201</v>
      </c>
      <c r="P18" t="s">
        <v>20</v>
      </c>
      <c r="Q18" t="s">
        <v>67</v>
      </c>
      <c r="R18" s="55">
        <v>0.1654842961451658</v>
      </c>
      <c r="S18" s="79">
        <v>0.21640025607888444</v>
      </c>
      <c r="T18" s="81">
        <v>0.16716724448252168</v>
      </c>
      <c r="V18" s="56">
        <f t="shared" si="1"/>
        <v>0.27226649997395425</v>
      </c>
      <c r="W18" s="56">
        <f t="shared" si="2"/>
        <v>0.11357503776631767</v>
      </c>
      <c r="X18" s="56"/>
      <c r="Y18" s="75">
        <f t="shared" si="0"/>
        <v>0.22246184299630151</v>
      </c>
      <c r="Z18" s="75">
        <f t="shared" si="3"/>
        <v>0.16337969474397041</v>
      </c>
      <c r="AB18" s="56">
        <f t="shared" si="4"/>
        <v>0.14501745064332969</v>
      </c>
      <c r="AC18" s="56">
        <f t="shared" si="5"/>
        <v>0.24082408709694225</v>
      </c>
    </row>
    <row r="19" spans="7:29" x14ac:dyDescent="0.25">
      <c r="H19" t="s">
        <v>22</v>
      </c>
      <c r="I19" s="55">
        <v>0.18443248162914927</v>
      </c>
      <c r="J19" s="81">
        <v>3.2723643452944248E-2</v>
      </c>
      <c r="K19" s="79">
        <v>0.24346742373705249</v>
      </c>
      <c r="L19" s="81">
        <v>2.6523319732956865E-2</v>
      </c>
      <c r="M19" s="79">
        <v>6.2085977132751054E-2</v>
      </c>
      <c r="N19" s="55">
        <v>0.54923284568485387</v>
      </c>
      <c r="Q19" t="s">
        <v>22</v>
      </c>
      <c r="R19" s="55">
        <v>0.20411373673023114</v>
      </c>
      <c r="S19" s="79">
        <v>0.30217631651557575</v>
      </c>
      <c r="T19" s="81">
        <v>5.723610969205789E-2</v>
      </c>
      <c r="V19" s="56">
        <f t="shared" si="1"/>
        <v>0.27619106718999675</v>
      </c>
      <c r="W19" s="56">
        <f t="shared" si="2"/>
        <v>8.8609296865707926E-2</v>
      </c>
      <c r="X19" s="56"/>
      <c r="Y19" s="75">
        <f t="shared" si="0"/>
        <v>0.30555340086980354</v>
      </c>
      <c r="Z19" s="75">
        <f t="shared" si="3"/>
        <v>5.9246963185901114E-2</v>
      </c>
      <c r="AB19" s="56">
        <f t="shared" si="4"/>
        <v>9.4809620585695309E-2</v>
      </c>
      <c r="AC19" s="56">
        <f t="shared" si="5"/>
        <v>0.26999074347000934</v>
      </c>
    </row>
    <row r="20" spans="7:29" x14ac:dyDescent="0.25">
      <c r="H20" t="s">
        <v>23</v>
      </c>
      <c r="I20" s="55">
        <v>0</v>
      </c>
      <c r="J20" s="81">
        <v>4.5190657720327577E-2</v>
      </c>
      <c r="K20" s="79">
        <v>0.23808838791216697</v>
      </c>
      <c r="L20" s="81">
        <v>0.22625127156523259</v>
      </c>
      <c r="M20" s="79">
        <v>4.339762230145601E-2</v>
      </c>
      <c r="N20" s="55">
        <v>0.55292793949918317</v>
      </c>
      <c r="Q20" t="s">
        <v>23</v>
      </c>
      <c r="R20" s="55">
        <v>0</v>
      </c>
      <c r="S20" s="79">
        <v>0.27786507328971255</v>
      </c>
      <c r="T20" s="81">
        <v>0.27699832682214387</v>
      </c>
      <c r="V20" s="56">
        <f t="shared" si="1"/>
        <v>0.28327904563249456</v>
      </c>
      <c r="W20" s="56">
        <f t="shared" si="2"/>
        <v>0.26964889386668861</v>
      </c>
      <c r="X20" s="56"/>
      <c r="Y20" s="75">
        <f t="shared" si="0"/>
        <v>0.28148601021362296</v>
      </c>
      <c r="Z20" s="75">
        <f t="shared" si="3"/>
        <v>0.27144192928556016</v>
      </c>
      <c r="AB20" s="56">
        <f t="shared" si="4"/>
        <v>8.8588280021783594E-2</v>
      </c>
      <c r="AC20" s="56">
        <f t="shared" si="5"/>
        <v>0.46433965947739952</v>
      </c>
    </row>
    <row r="21" spans="7:29" x14ac:dyDescent="0.25">
      <c r="H21" t="s">
        <v>24</v>
      </c>
      <c r="I21" s="55">
        <v>0.10982259072880261</v>
      </c>
      <c r="J21" s="81">
        <v>1.5680888788676963E-3</v>
      </c>
      <c r="K21" s="79">
        <v>0.24593373030921073</v>
      </c>
      <c r="L21" s="81">
        <v>3.2284182800217277E-4</v>
      </c>
      <c r="M21" s="79">
        <v>0.20408728003197671</v>
      </c>
      <c r="N21" s="55">
        <v>0.56173453177685995</v>
      </c>
      <c r="Q21" t="s">
        <v>24</v>
      </c>
      <c r="R21" s="55">
        <v>0.10495254141312448</v>
      </c>
      <c r="S21" s="79">
        <v>0.45617034531307121</v>
      </c>
      <c r="T21" s="81">
        <v>3.0229970450947811E-3</v>
      </c>
      <c r="V21" s="56">
        <f t="shared" si="1"/>
        <v>0.24750181918807843</v>
      </c>
      <c r="W21" s="56">
        <f t="shared" si="2"/>
        <v>0.20441012185997889</v>
      </c>
      <c r="X21" s="56"/>
      <c r="Y21" s="75">
        <f t="shared" si="0"/>
        <v>0.45002101034118747</v>
      </c>
      <c r="Z21" s="75">
        <f t="shared" si="3"/>
        <v>1.8909307068698691E-3</v>
      </c>
      <c r="AB21" s="56">
        <f t="shared" si="4"/>
        <v>0.2056553689108444</v>
      </c>
      <c r="AC21" s="56">
        <f t="shared" si="5"/>
        <v>0.24625657213721291</v>
      </c>
    </row>
    <row r="22" spans="7:29" x14ac:dyDescent="0.25">
      <c r="H22" t="s">
        <v>25</v>
      </c>
      <c r="I22" s="55">
        <v>0.390240363187844</v>
      </c>
      <c r="J22" s="81">
        <v>5.0969641061785469E-2</v>
      </c>
      <c r="K22" s="79">
        <v>0.10197037697322733</v>
      </c>
      <c r="L22" s="81">
        <v>1.5319395930720675E-2</v>
      </c>
      <c r="M22" s="79">
        <v>6.7372174255537478E-3</v>
      </c>
      <c r="N22" s="55">
        <v>0.56523699457913124</v>
      </c>
      <c r="Q22" t="s">
        <v>25</v>
      </c>
      <c r="R22" s="55">
        <v>0.40604025763339296</v>
      </c>
      <c r="S22" s="79">
        <v>9.3573371624612336E-2</v>
      </c>
      <c r="T22" s="81">
        <v>6.1412268539631873E-2</v>
      </c>
      <c r="V22" s="56">
        <f t="shared" si="1"/>
        <v>0.15294001803501281</v>
      </c>
      <c r="W22" s="56">
        <f t="shared" si="2"/>
        <v>2.2056613356274422E-2</v>
      </c>
      <c r="X22" s="56"/>
      <c r="Y22" s="75">
        <f t="shared" si="0"/>
        <v>0.10870759439878108</v>
      </c>
      <c r="Z22" s="75">
        <f t="shared" si="3"/>
        <v>6.6289036992506142E-2</v>
      </c>
      <c r="AB22" s="56">
        <f t="shared" si="4"/>
        <v>5.7706858487339217E-2</v>
      </c>
      <c r="AC22" s="56">
        <f t="shared" si="5"/>
        <v>0.11728977290394801</v>
      </c>
    </row>
    <row r="23" spans="7:29" x14ac:dyDescent="0.25">
      <c r="H23" t="s">
        <v>26</v>
      </c>
      <c r="I23" s="55">
        <v>0.2342364970225948</v>
      </c>
      <c r="J23" s="81">
        <v>8.5449959708224749E-2</v>
      </c>
      <c r="K23" s="79">
        <v>0.15794375896099547</v>
      </c>
      <c r="L23" s="81">
        <v>2.3144223624585309E-2</v>
      </c>
      <c r="M23" s="79">
        <v>4.4383745146672531E-2</v>
      </c>
      <c r="N23" s="55">
        <v>0.54515818446307285</v>
      </c>
      <c r="Q23" t="s">
        <v>26</v>
      </c>
      <c r="R23" s="55">
        <v>0.24916097333974641</v>
      </c>
      <c r="S23" s="79">
        <v>0.19443178007110704</v>
      </c>
      <c r="T23" s="81">
        <v>0.10798244029675944</v>
      </c>
      <c r="V23" s="56">
        <f t="shared" si="1"/>
        <v>0.24339371866922022</v>
      </c>
      <c r="W23" s="56">
        <f t="shared" si="2"/>
        <v>6.7527968771257843E-2</v>
      </c>
      <c r="X23" s="56"/>
      <c r="Y23" s="75">
        <f t="shared" si="0"/>
        <v>0.202327504107668</v>
      </c>
      <c r="Z23" s="75">
        <f t="shared" si="3"/>
        <v>0.10859418333281005</v>
      </c>
      <c r="AB23" s="56">
        <f t="shared" si="4"/>
        <v>0.12983370485489729</v>
      </c>
      <c r="AC23" s="56">
        <f t="shared" si="5"/>
        <v>0.18108798258558079</v>
      </c>
    </row>
    <row r="24" spans="7:29" x14ac:dyDescent="0.25">
      <c r="G24" t="s">
        <v>27</v>
      </c>
      <c r="H24" t="s">
        <v>28</v>
      </c>
      <c r="I24" s="55">
        <v>0.5133323611819971</v>
      </c>
      <c r="J24" s="81">
        <v>0</v>
      </c>
      <c r="K24" s="79">
        <v>0</v>
      </c>
      <c r="L24" s="81">
        <v>0</v>
      </c>
      <c r="M24" s="79">
        <v>0</v>
      </c>
      <c r="N24" s="55">
        <v>0.5133323611819971</v>
      </c>
      <c r="P24" t="s">
        <v>27</v>
      </c>
      <c r="Q24" t="s">
        <v>28</v>
      </c>
      <c r="R24" s="55">
        <v>0.52359344838026156</v>
      </c>
      <c r="S24" s="79">
        <v>0</v>
      </c>
      <c r="T24" s="81">
        <v>0</v>
      </c>
      <c r="V24" s="56">
        <f t="shared" si="1"/>
        <v>0</v>
      </c>
      <c r="W24" s="56">
        <f t="shared" si="2"/>
        <v>0</v>
      </c>
      <c r="X24" s="56"/>
      <c r="Y24" s="56">
        <f t="shared" si="0"/>
        <v>0</v>
      </c>
      <c r="Z24" s="56">
        <f t="shared" si="3"/>
        <v>0</v>
      </c>
      <c r="AB24" s="56">
        <f t="shared" si="4"/>
        <v>0</v>
      </c>
      <c r="AC24" s="56">
        <f t="shared" si="5"/>
        <v>0</v>
      </c>
    </row>
    <row r="25" spans="7:29" x14ac:dyDescent="0.25">
      <c r="H25" t="s">
        <v>29</v>
      </c>
      <c r="I25" s="55">
        <v>0.55917029777688187</v>
      </c>
      <c r="J25" s="81">
        <v>0</v>
      </c>
      <c r="K25" s="79">
        <v>0</v>
      </c>
      <c r="L25" s="81">
        <v>0</v>
      </c>
      <c r="M25" s="79">
        <v>0</v>
      </c>
      <c r="N25" s="55">
        <v>0.55917029777688187</v>
      </c>
      <c r="Q25" t="s">
        <v>29</v>
      </c>
      <c r="R25" s="55">
        <v>0.58448172252461195</v>
      </c>
      <c r="S25" s="79">
        <v>0</v>
      </c>
      <c r="T25" s="81">
        <v>0</v>
      </c>
      <c r="V25" s="56">
        <f t="shared" si="1"/>
        <v>0</v>
      </c>
      <c r="W25" s="56">
        <f t="shared" si="2"/>
        <v>0</v>
      </c>
      <c r="X25" s="56"/>
      <c r="Y25" s="56">
        <f t="shared" si="0"/>
        <v>0</v>
      </c>
      <c r="Z25" s="56">
        <f t="shared" si="3"/>
        <v>0</v>
      </c>
      <c r="AB25" s="56">
        <f t="shared" si="4"/>
        <v>0</v>
      </c>
      <c r="AC25" s="56">
        <f t="shared" si="5"/>
        <v>0</v>
      </c>
    </row>
    <row r="26" spans="7:29" x14ac:dyDescent="0.25">
      <c r="G26" t="s">
        <v>30</v>
      </c>
      <c r="H26" t="s">
        <v>31</v>
      </c>
      <c r="I26" s="55">
        <v>0.56529751274684892</v>
      </c>
      <c r="J26" s="81">
        <v>0</v>
      </c>
      <c r="K26" s="79">
        <v>0</v>
      </c>
      <c r="L26" s="81">
        <v>0</v>
      </c>
      <c r="M26" s="79">
        <v>0</v>
      </c>
      <c r="N26" s="55">
        <v>0.56529751274684892</v>
      </c>
      <c r="P26" t="s">
        <v>30</v>
      </c>
      <c r="Q26" t="s">
        <v>31</v>
      </c>
      <c r="R26" s="55">
        <v>0.62786158617685439</v>
      </c>
      <c r="S26" s="79">
        <v>0</v>
      </c>
      <c r="T26" s="81">
        <v>0</v>
      </c>
      <c r="V26" s="56">
        <f t="shared" si="1"/>
        <v>0</v>
      </c>
      <c r="W26" s="56">
        <f t="shared" si="2"/>
        <v>0</v>
      </c>
      <c r="X26" s="56"/>
      <c r="Y26" s="56">
        <f t="shared" si="0"/>
        <v>0</v>
      </c>
      <c r="Z26" s="56">
        <f t="shared" si="3"/>
        <v>0</v>
      </c>
      <c r="AB26" s="56">
        <f t="shared" si="4"/>
        <v>0</v>
      </c>
      <c r="AC26" s="56">
        <f t="shared" si="5"/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BE679-C2A4-4574-8B86-2C589727A719}">
  <dimension ref="G39:AD39"/>
  <sheetViews>
    <sheetView topLeftCell="A19" zoomScale="106" zoomScaleNormal="106" workbookViewId="0">
      <selection activeCell="C58" sqref="C58"/>
    </sheetView>
  </sheetViews>
  <sheetFormatPr defaultRowHeight="15" x14ac:dyDescent="0.25"/>
  <sheetData>
    <row r="39" spans="7:30" x14ac:dyDescent="0.25">
      <c r="G39" t="s">
        <v>84</v>
      </c>
      <c r="AD39" t="s">
        <v>83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schemes</vt:lpstr>
      <vt:lpstr>summary</vt:lpstr>
      <vt:lpstr>S1</vt:lpstr>
      <vt:lpstr>S2</vt:lpstr>
      <vt:lpstr>non-chiral Hulk sum</vt:lpstr>
      <vt:lpstr>non-chiral Hulk 1</vt:lpstr>
      <vt:lpstr>non-chiral Hulk 2</vt:lpstr>
      <vt:lpstr>find E and Z</vt:lpstr>
      <vt:lpstr>NMR sample on GC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Allison Wolder</dc:creator>
  <cp:lastModifiedBy>Allison Wolder</cp:lastModifiedBy>
  <dcterms:created xsi:type="dcterms:W3CDTF">2024-06-12T08:53:07Z</dcterms:created>
  <dcterms:modified xsi:type="dcterms:W3CDTF">2025-01-12T13:10:16Z</dcterms:modified>
</cp:coreProperties>
</file>